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_rangel\Desktop\Cifras e Indicadores Actualizados a inicio de ciclo 2016-2017 05_04_2017\Principales Cifras con Perspectiva de Género Educación Básica ( Act. inicio 2016-2017)\"/>
    </mc:Choice>
  </mc:AlternateContent>
  <bookViews>
    <workbookView xWindow="120" yWindow="195" windowWidth="18915" windowHeight="10740"/>
  </bookViews>
  <sheets>
    <sheet name="Presentación" sheetId="4" r:id="rId1"/>
    <sheet name="Contenido" sheetId="3" r:id="rId2"/>
    <sheet name="PCPRE_1" sheetId="1" r:id="rId3"/>
    <sheet name="PCPRE_2" sheetId="2" r:id="rId4"/>
  </sheets>
  <calcPr calcId="152511"/>
</workbook>
</file>

<file path=xl/calcChain.xml><?xml version="1.0" encoding="utf-8"?>
<calcChain xmlns="http://schemas.openxmlformats.org/spreadsheetml/2006/main">
  <c r="J67" i="2" l="1"/>
  <c r="I67" i="2"/>
  <c r="H67" i="2"/>
  <c r="G67" i="2"/>
  <c r="F67" i="2"/>
  <c r="E67" i="2"/>
  <c r="D67" i="2"/>
  <c r="C67" i="2"/>
  <c r="B67" i="2"/>
  <c r="J66" i="2"/>
  <c r="I66" i="2"/>
  <c r="H66" i="2"/>
  <c r="G66" i="2"/>
  <c r="F66" i="2"/>
  <c r="E66" i="2"/>
  <c r="D66" i="2"/>
  <c r="C66" i="2"/>
  <c r="B66" i="2"/>
  <c r="J65" i="2"/>
  <c r="I65" i="2"/>
  <c r="H65" i="2"/>
  <c r="G65" i="2"/>
  <c r="F65" i="2"/>
  <c r="E65" i="2"/>
  <c r="D65" i="2"/>
  <c r="C65" i="2"/>
  <c r="B65" i="2"/>
  <c r="J64" i="2"/>
  <c r="I64" i="2"/>
  <c r="H64" i="2"/>
  <c r="G64" i="2"/>
  <c r="F64" i="2"/>
  <c r="E64" i="2"/>
  <c r="D64" i="2"/>
  <c r="C64" i="2"/>
  <c r="B64" i="2"/>
  <c r="J63" i="2"/>
  <c r="I63" i="2"/>
  <c r="H63" i="2"/>
  <c r="G63" i="2"/>
  <c r="F63" i="2"/>
  <c r="E63" i="2"/>
  <c r="D63" i="2"/>
  <c r="C63" i="2"/>
  <c r="B63" i="2"/>
  <c r="J62" i="2"/>
  <c r="I62" i="2"/>
  <c r="H62" i="2"/>
  <c r="G62" i="2"/>
  <c r="F62" i="2"/>
  <c r="E62" i="2"/>
  <c r="D62" i="2"/>
  <c r="C62" i="2"/>
  <c r="B62" i="2"/>
  <c r="J61" i="2"/>
  <c r="I61" i="2"/>
  <c r="H61" i="2"/>
  <c r="G61" i="2"/>
  <c r="F61" i="2"/>
  <c r="E61" i="2"/>
  <c r="D61" i="2"/>
  <c r="C61" i="2"/>
  <c r="B61" i="2"/>
  <c r="J60" i="2"/>
  <c r="I60" i="2"/>
  <c r="I59" i="2" s="1"/>
  <c r="H60" i="2"/>
  <c r="H59" i="2" s="1"/>
  <c r="G60" i="2"/>
  <c r="G59" i="2" s="1"/>
  <c r="F60" i="2"/>
  <c r="E60" i="2"/>
  <c r="E59" i="2" s="1"/>
  <c r="D60" i="2"/>
  <c r="C60" i="2"/>
  <c r="C59" i="2" s="1"/>
  <c r="B60" i="2"/>
  <c r="B59" i="2" s="1"/>
  <c r="J59" i="2"/>
  <c r="F59" i="2"/>
  <c r="D59" i="2"/>
  <c r="C60" i="1"/>
  <c r="D60" i="1"/>
  <c r="E60" i="1"/>
  <c r="F60" i="1"/>
  <c r="G60" i="1"/>
  <c r="H60" i="1"/>
  <c r="I60" i="1"/>
  <c r="J60" i="1"/>
  <c r="C61" i="1"/>
  <c r="D61" i="1"/>
  <c r="E61" i="1"/>
  <c r="F61" i="1"/>
  <c r="G61" i="1"/>
  <c r="H61" i="1"/>
  <c r="I61" i="1"/>
  <c r="J61" i="1"/>
  <c r="C62" i="1"/>
  <c r="D62" i="1"/>
  <c r="E62" i="1"/>
  <c r="F62" i="1"/>
  <c r="G62" i="1"/>
  <c r="H62" i="1"/>
  <c r="I62" i="1"/>
  <c r="J62" i="1"/>
  <c r="C63" i="1"/>
  <c r="D63" i="1"/>
  <c r="E63" i="1"/>
  <c r="F63" i="1"/>
  <c r="G63" i="1"/>
  <c r="H63" i="1"/>
  <c r="I63" i="1"/>
  <c r="J63" i="1"/>
  <c r="C64" i="1"/>
  <c r="D64" i="1"/>
  <c r="E64" i="1"/>
  <c r="F64" i="1"/>
  <c r="G64" i="1"/>
  <c r="H64" i="1"/>
  <c r="I64" i="1"/>
  <c r="J64" i="1"/>
  <c r="C65" i="1"/>
  <c r="D65" i="1"/>
  <c r="E65" i="1"/>
  <c r="F65" i="1"/>
  <c r="G65" i="1"/>
  <c r="H65" i="1"/>
  <c r="I65" i="1"/>
  <c r="J65" i="1"/>
  <c r="C66" i="1"/>
  <c r="D66" i="1"/>
  <c r="E66" i="1"/>
  <c r="F66" i="1"/>
  <c r="G66" i="1"/>
  <c r="H66" i="1"/>
  <c r="I66" i="1"/>
  <c r="J66" i="1"/>
  <c r="C67" i="1"/>
  <c r="D67" i="1"/>
  <c r="E67" i="1"/>
  <c r="F67" i="1"/>
  <c r="G67" i="1"/>
  <c r="H67" i="1"/>
  <c r="I67" i="1"/>
  <c r="J67" i="1"/>
  <c r="B67" i="1"/>
  <c r="B66" i="1"/>
  <c r="B65" i="1"/>
  <c r="B64" i="1"/>
  <c r="B63" i="1"/>
  <c r="B62" i="1"/>
  <c r="B61" i="1"/>
  <c r="B60" i="1"/>
  <c r="B59" i="1" s="1"/>
  <c r="I59" i="1" l="1"/>
  <c r="H59" i="1"/>
  <c r="J59" i="1"/>
  <c r="E59" i="1"/>
  <c r="G59" i="1"/>
  <c r="F59" i="1"/>
  <c r="D59" i="1"/>
  <c r="C59" i="1"/>
  <c r="M55" i="2"/>
  <c r="L55" i="2"/>
  <c r="K55" i="2"/>
  <c r="M54" i="2"/>
  <c r="L54" i="2"/>
  <c r="K54" i="2"/>
  <c r="M53" i="2"/>
  <c r="L53" i="2"/>
  <c r="K53" i="2"/>
  <c r="M52" i="2"/>
  <c r="L52" i="2"/>
  <c r="K52" i="2"/>
  <c r="M51" i="2"/>
  <c r="L51" i="2"/>
  <c r="K51" i="2"/>
  <c r="M50" i="2"/>
  <c r="L50" i="2"/>
  <c r="K50" i="2"/>
  <c r="M49" i="2"/>
  <c r="L49" i="2"/>
  <c r="K49" i="2"/>
  <c r="M48" i="2"/>
  <c r="L48" i="2"/>
  <c r="K48" i="2"/>
  <c r="M47" i="2"/>
  <c r="L47" i="2"/>
  <c r="K47" i="2"/>
  <c r="M46" i="2"/>
  <c r="L46" i="2"/>
  <c r="K46" i="2"/>
  <c r="M45" i="2"/>
  <c r="L45" i="2"/>
  <c r="K45" i="2"/>
  <c r="M44" i="2"/>
  <c r="L44" i="2"/>
  <c r="K44" i="2"/>
  <c r="M43" i="2"/>
  <c r="L43" i="2"/>
  <c r="K43" i="2"/>
  <c r="M42" i="2"/>
  <c r="L42" i="2"/>
  <c r="K42" i="2"/>
  <c r="M41" i="2"/>
  <c r="L41" i="2"/>
  <c r="K41" i="2"/>
  <c r="M40" i="2"/>
  <c r="L40" i="2"/>
  <c r="K40" i="2"/>
  <c r="M39" i="2"/>
  <c r="L39" i="2"/>
  <c r="K39" i="2"/>
  <c r="M38" i="2"/>
  <c r="L38" i="2"/>
  <c r="K38" i="2"/>
  <c r="M37" i="2"/>
  <c r="L37" i="2"/>
  <c r="K37" i="2"/>
  <c r="M36" i="2"/>
  <c r="L36" i="2"/>
  <c r="K36" i="2"/>
  <c r="M35" i="2"/>
  <c r="L35" i="2"/>
  <c r="K35" i="2"/>
  <c r="M34" i="2"/>
  <c r="L34" i="2"/>
  <c r="K34" i="2"/>
  <c r="M33" i="2"/>
  <c r="L33" i="2"/>
  <c r="K33" i="2"/>
  <c r="M32" i="2"/>
  <c r="L32" i="2"/>
  <c r="K32" i="2"/>
  <c r="M31" i="2"/>
  <c r="L31" i="2"/>
  <c r="K31" i="2"/>
  <c r="M30" i="2"/>
  <c r="L30" i="2"/>
  <c r="K30" i="2"/>
  <c r="M29" i="2"/>
  <c r="M62" i="2" s="1"/>
  <c r="L29" i="2"/>
  <c r="L62" i="2" s="1"/>
  <c r="K29" i="2"/>
  <c r="K62" i="2" s="1"/>
  <c r="M28" i="2"/>
  <c r="L28" i="2"/>
  <c r="K28" i="2"/>
  <c r="M27" i="2"/>
  <c r="L27" i="2"/>
  <c r="K27" i="2"/>
  <c r="M26" i="2"/>
  <c r="L26" i="2"/>
  <c r="K26" i="2"/>
  <c r="M25" i="2"/>
  <c r="L25" i="2"/>
  <c r="K25" i="2"/>
  <c r="M24" i="2"/>
  <c r="L24" i="2"/>
  <c r="K24" i="2"/>
  <c r="M23" i="2"/>
  <c r="L23" i="2"/>
  <c r="K23" i="2"/>
  <c r="M22" i="2"/>
  <c r="L22" i="2"/>
  <c r="K22" i="2"/>
  <c r="M21" i="2"/>
  <c r="L21" i="2"/>
  <c r="K21" i="2"/>
  <c r="M20" i="2"/>
  <c r="L20" i="2"/>
  <c r="K20" i="2"/>
  <c r="M19" i="2"/>
  <c r="L19" i="2"/>
  <c r="K19" i="2"/>
  <c r="M18" i="2"/>
  <c r="L18" i="2"/>
  <c r="K18" i="2"/>
  <c r="M17" i="2"/>
  <c r="L17" i="2"/>
  <c r="L63" i="2" s="1"/>
  <c r="K17" i="2"/>
  <c r="M16" i="2"/>
  <c r="L16" i="2"/>
  <c r="K16" i="2"/>
  <c r="M15" i="2"/>
  <c r="L15" i="2"/>
  <c r="K15" i="2"/>
  <c r="M14" i="2"/>
  <c r="L14" i="2"/>
  <c r="K14" i="2"/>
  <c r="M13" i="2"/>
  <c r="L13" i="2"/>
  <c r="L64" i="2" s="1"/>
  <c r="K13" i="2"/>
  <c r="M12" i="2"/>
  <c r="L12" i="2"/>
  <c r="K12" i="2"/>
  <c r="K60" i="2" s="1"/>
  <c r="M11" i="2"/>
  <c r="L11" i="2"/>
  <c r="K11" i="2"/>
  <c r="M10" i="2"/>
  <c r="M65" i="2" s="1"/>
  <c r="L10" i="2"/>
  <c r="K10" i="2"/>
  <c r="M9" i="2"/>
  <c r="L9" i="2"/>
  <c r="K9" i="2"/>
  <c r="K10" i="1"/>
  <c r="L10" i="1"/>
  <c r="M10" i="1"/>
  <c r="K11" i="1"/>
  <c r="L11" i="1"/>
  <c r="M11" i="1"/>
  <c r="K12" i="1"/>
  <c r="L12" i="1"/>
  <c r="M12" i="1"/>
  <c r="K13" i="1"/>
  <c r="L13" i="1"/>
  <c r="M13" i="1"/>
  <c r="K14" i="1"/>
  <c r="L14" i="1"/>
  <c r="M14" i="1"/>
  <c r="K15" i="1"/>
  <c r="L15" i="1"/>
  <c r="M15" i="1"/>
  <c r="K16" i="1"/>
  <c r="L16" i="1"/>
  <c r="M16" i="1"/>
  <c r="K17" i="1"/>
  <c r="L17" i="1"/>
  <c r="M17" i="1"/>
  <c r="K18" i="1"/>
  <c r="L18" i="1"/>
  <c r="M18" i="1"/>
  <c r="K19" i="1"/>
  <c r="L19" i="1"/>
  <c r="M19" i="1"/>
  <c r="K20" i="1"/>
  <c r="L20" i="1"/>
  <c r="M20" i="1"/>
  <c r="K21" i="1"/>
  <c r="L21" i="1"/>
  <c r="M21" i="1"/>
  <c r="K22" i="1"/>
  <c r="L22" i="1"/>
  <c r="M22" i="1"/>
  <c r="K23" i="1"/>
  <c r="L23" i="1"/>
  <c r="M23" i="1"/>
  <c r="K24" i="1"/>
  <c r="L24" i="1"/>
  <c r="M24" i="1"/>
  <c r="K25" i="1"/>
  <c r="L25" i="1"/>
  <c r="M25" i="1"/>
  <c r="K26" i="1"/>
  <c r="L26" i="1"/>
  <c r="M26" i="1"/>
  <c r="K27" i="1"/>
  <c r="L27" i="1"/>
  <c r="M27" i="1"/>
  <c r="K28" i="1"/>
  <c r="L28" i="1"/>
  <c r="M28" i="1"/>
  <c r="K29" i="1"/>
  <c r="K62" i="1" s="1"/>
  <c r="L29" i="1"/>
  <c r="L62" i="1" s="1"/>
  <c r="M29" i="1"/>
  <c r="M62" i="1" s="1"/>
  <c r="K30" i="1"/>
  <c r="L30" i="1"/>
  <c r="M30" i="1"/>
  <c r="K31" i="1"/>
  <c r="L31" i="1"/>
  <c r="M31" i="1"/>
  <c r="K32" i="1"/>
  <c r="L32" i="1"/>
  <c r="M32" i="1"/>
  <c r="K33" i="1"/>
  <c r="L33" i="1"/>
  <c r="M33" i="1"/>
  <c r="K34" i="1"/>
  <c r="L34" i="1"/>
  <c r="M34" i="1"/>
  <c r="K35" i="1"/>
  <c r="L35" i="1"/>
  <c r="M35" i="1"/>
  <c r="K36" i="1"/>
  <c r="L36" i="1"/>
  <c r="M36" i="1"/>
  <c r="K37" i="1"/>
  <c r="L37" i="1"/>
  <c r="M37" i="1"/>
  <c r="K38" i="1"/>
  <c r="L38" i="1"/>
  <c r="M38" i="1"/>
  <c r="K39" i="1"/>
  <c r="L39" i="1"/>
  <c r="M39" i="1"/>
  <c r="K40" i="1"/>
  <c r="L40" i="1"/>
  <c r="M40" i="1"/>
  <c r="K41" i="1"/>
  <c r="L41" i="1"/>
  <c r="M41" i="1"/>
  <c r="K42" i="1"/>
  <c r="L42" i="1"/>
  <c r="M42" i="1"/>
  <c r="K43" i="1"/>
  <c r="L43" i="1"/>
  <c r="M43" i="1"/>
  <c r="K44" i="1"/>
  <c r="L44" i="1"/>
  <c r="M44" i="1"/>
  <c r="K45" i="1"/>
  <c r="L45" i="1"/>
  <c r="M45" i="1"/>
  <c r="K46" i="1"/>
  <c r="L46" i="1"/>
  <c r="M46" i="1"/>
  <c r="K47" i="1"/>
  <c r="L47" i="1"/>
  <c r="M47" i="1"/>
  <c r="K48" i="1"/>
  <c r="L48" i="1"/>
  <c r="M48" i="1"/>
  <c r="K49" i="1"/>
  <c r="L49" i="1"/>
  <c r="M49" i="1"/>
  <c r="K50" i="1"/>
  <c r="L50" i="1"/>
  <c r="M50" i="1"/>
  <c r="K51" i="1"/>
  <c r="L51" i="1"/>
  <c r="M51" i="1"/>
  <c r="K52" i="1"/>
  <c r="L52" i="1"/>
  <c r="M52" i="1"/>
  <c r="K53" i="1"/>
  <c r="L53" i="1"/>
  <c r="M53" i="1"/>
  <c r="K54" i="1"/>
  <c r="L54" i="1"/>
  <c r="M54" i="1"/>
  <c r="K55" i="1"/>
  <c r="L55" i="1"/>
  <c r="M55" i="1"/>
  <c r="M9" i="1"/>
  <c r="L9" i="1"/>
  <c r="K9" i="1"/>
  <c r="L60" i="2" l="1"/>
  <c r="M67" i="2"/>
  <c r="L66" i="2"/>
  <c r="K67" i="2"/>
  <c r="M64" i="2"/>
  <c r="K61" i="2"/>
  <c r="M63" i="2"/>
  <c r="K66" i="2"/>
  <c r="K65" i="2"/>
  <c r="L67" i="2"/>
  <c r="M60" i="2"/>
  <c r="L61" i="2"/>
  <c r="L65" i="2"/>
  <c r="K64" i="2"/>
  <c r="M61" i="2"/>
  <c r="K63" i="2"/>
  <c r="M66" i="2"/>
  <c r="M60" i="1"/>
  <c r="L66" i="1"/>
  <c r="K65" i="1"/>
  <c r="K66" i="1"/>
  <c r="M63" i="1"/>
  <c r="K61" i="1"/>
  <c r="M64" i="1"/>
  <c r="L60" i="1"/>
  <c r="K67" i="1"/>
  <c r="L67" i="1"/>
  <c r="L63" i="1"/>
  <c r="L64" i="1"/>
  <c r="K60" i="1"/>
  <c r="M65" i="1"/>
  <c r="L61" i="1"/>
  <c r="M66" i="1"/>
  <c r="K63" i="1"/>
  <c r="M61" i="1"/>
  <c r="K64" i="1"/>
  <c r="M67" i="1"/>
  <c r="L65" i="1"/>
  <c r="K59" i="2" l="1"/>
  <c r="L59" i="2"/>
  <c r="M59" i="2"/>
  <c r="M59" i="1"/>
  <c r="L59" i="1"/>
  <c r="K59" i="1"/>
</calcChain>
</file>

<file path=xl/sharedStrings.xml><?xml version="1.0" encoding="utf-8"?>
<sst xmlns="http://schemas.openxmlformats.org/spreadsheetml/2006/main" count="210" uniqueCount="87">
  <si>
    <t>Educación Preescolar</t>
  </si>
  <si>
    <t>Estado de Guanajuato</t>
  </si>
  <si>
    <t>(Alumnos)</t>
  </si>
  <si>
    <t>Nombre de Municipio</t>
  </si>
  <si>
    <t>Inscritos Total</t>
  </si>
  <si>
    <t>Hombres</t>
  </si>
  <si>
    <t>Mujeres</t>
  </si>
  <si>
    <t>Total</t>
  </si>
  <si>
    <t>Estatal</t>
  </si>
  <si>
    <t>Existencias  Total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</si>
  <si>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</si>
  <si>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</si>
  <si>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</si>
  <si>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</si>
  <si>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</si>
  <si>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</si>
  <si>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</si>
  <si>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</si>
  <si>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Secretaría de Educación de Guanajuato</t>
  </si>
  <si>
    <t>Principales cifras con perspectiva de género</t>
  </si>
  <si>
    <t>Educación Básica</t>
  </si>
  <si>
    <t>Tipo Educativo: Educación Básica</t>
  </si>
  <si>
    <t>Nivel: Preescolar</t>
  </si>
  <si>
    <t>Contenido</t>
  </si>
  <si>
    <t>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</si>
  <si>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</si>
  <si>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</si>
  <si>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</si>
  <si>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</si>
  <si>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</si>
  <si>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</si>
  <si>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</si>
  <si>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</si>
  <si>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</si>
  <si>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</si>
  <si>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</si>
  <si>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</si>
  <si>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</si>
  <si>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</si>
  <si>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</si>
  <si>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</si>
  <si>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</si>
  <si>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</si>
  <si>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</si>
  <si>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</si>
  <si>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</si>
  <si>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</si>
  <si>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</si>
  <si>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</si>
  <si>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</si>
  <si>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</si>
  <si>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</si>
  <si>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</si>
  <si>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</si>
  <si>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</si>
  <si>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</si>
  <si>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</si>
  <si>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</si>
  <si>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</si>
  <si>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</si>
  <si>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</si>
  <si>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</si>
  <si>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</si>
  <si>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</si>
  <si>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</si>
  <si>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</si>
  <si>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</si>
  <si>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</si>
  <si>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</si>
  <si>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</si>
  <si>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</si>
  <si>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 xml:space="preserve">Contenido </t>
  </si>
  <si>
    <t>Inscritos 1°</t>
  </si>
  <si>
    <t>Inscritos 2°</t>
  </si>
  <si>
    <t>Inscritos 3°</t>
  </si>
  <si>
    <t>Existencias 1°</t>
  </si>
  <si>
    <t>Existencias 2°</t>
  </si>
  <si>
    <t>Existencias 3°</t>
  </si>
  <si>
    <t>PCPRE_1. Inscritos por municipio según sexo y grado</t>
  </si>
  <si>
    <t>PCPRE_2. Existencias por municipio según sexo y grado</t>
  </si>
  <si>
    <t>Fin del ciclo escolar 2015-2016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</si>
  <si>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fin del ciclo escolar 2015-2016</t>
    </r>
  </si>
  <si>
    <t>Fin de ciclo escolar 2015-2016</t>
  </si>
  <si>
    <r>
      <rPr>
        <b/>
        <sz val="9"/>
        <color theme="1"/>
        <rFont val="Calibri"/>
        <family val="2"/>
        <scheme val="minor"/>
      </rPr>
      <t xml:space="preserve">Fuente: </t>
    </r>
    <r>
      <rPr>
        <sz val="9"/>
        <color theme="1"/>
        <rFont val="Calibri"/>
        <family val="2"/>
        <scheme val="minor"/>
      </rPr>
      <t>SEG. Estadística oficial de fin del ciclo escolar 2015-2016</t>
    </r>
  </si>
  <si>
    <t xml:space="preserve">Subsecretaría para el Desarrollo Educativo </t>
  </si>
  <si>
    <t>Dirección General de Política Educativa</t>
  </si>
  <si>
    <t>Dirección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</si>
</sst>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0" fillId="0" borderId="0" xfId="0"/>
    <xf numFmtId="0" fontId="0" fillId="0" borderId="0" xfId="0" applyNumberFormat="1"/>
    <xf numFmtId="0" fontId="0" fillId="0" borderId="0" xfId="0"/>
    <xf numFmtId="0" fontId="0" fillId="0" borderId="0" xfId="0"/>
    <xf numFmtId="3" fontId="0" fillId="0" borderId="0" xfId="0" applyNumberFormat="1"/>
    <xf numFmtId="0" fontId="16" fillId="33" borderId="0" xfId="0" applyFont="1" applyFill="1"/>
    <xf numFmtId="0" fontId="0" fillId="33" borderId="0" xfId="0" applyFill="1"/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1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8" fillId="33" borderId="0" xfId="0" applyFont="1" applyFill="1" applyAlignment="1">
      <alignment horizontal="center"/>
    </xf>
    <xf numFmtId="0" fontId="28" fillId="33" borderId="11" xfId="0" applyFont="1" applyFill="1" applyBorder="1" applyAlignment="1"/>
    <xf numFmtId="0" fontId="0" fillId="33" borderId="11" xfId="0" applyFill="1" applyBorder="1"/>
    <xf numFmtId="0" fontId="20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/>
    <xf numFmtId="0" fontId="35" fillId="33" borderId="0" xfId="0" applyFont="1" applyFill="1"/>
    <xf numFmtId="0" fontId="38" fillId="33" borderId="0" xfId="0" applyFont="1" applyFill="1"/>
    <xf numFmtId="0" fontId="18" fillId="33" borderId="0" xfId="0" applyFont="1" applyFill="1"/>
    <xf numFmtId="0" fontId="19" fillId="33" borderId="0" xfId="0" applyFont="1" applyFill="1"/>
    <xf numFmtId="0" fontId="36" fillId="0" borderId="0" xfId="42" applyAlignment="1" applyProtection="1"/>
    <xf numFmtId="0" fontId="37" fillId="33" borderId="0" xfId="42" applyFont="1" applyFill="1" applyAlignment="1" applyProtection="1"/>
    <xf numFmtId="0" fontId="24" fillId="33" borderId="0" xfId="0" applyFont="1" applyFill="1" applyAlignment="1">
      <alignment horizontal="center"/>
    </xf>
    <xf numFmtId="0" fontId="18" fillId="0" borderId="0" xfId="0" applyFont="1" applyFill="1"/>
    <xf numFmtId="0" fontId="38" fillId="0" borderId="0" xfId="0" applyFont="1" applyFill="1"/>
    <xf numFmtId="0" fontId="39" fillId="34" borderId="13" xfId="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left"/>
    </xf>
    <xf numFmtId="3" fontId="39" fillId="0" borderId="0" xfId="0" applyNumberFormat="1" applyFont="1" applyFill="1" applyBorder="1"/>
    <xf numFmtId="3" fontId="39" fillId="0" borderId="0" xfId="0" applyNumberFormat="1" applyFont="1" applyFill="1" applyBorder="1" applyAlignment="1">
      <alignment horizontal="center"/>
    </xf>
    <xf numFmtId="49" fontId="40" fillId="0" borderId="0" xfId="0" applyNumberFormat="1" applyFont="1" applyFill="1" applyBorder="1" applyAlignment="1">
      <alignment horizontal="left"/>
    </xf>
    <xf numFmtId="3" fontId="40" fillId="0" borderId="0" xfId="0" applyNumberFormat="1" applyFont="1" applyFill="1" applyBorder="1" applyAlignment="1">
      <alignment horizontal="right"/>
    </xf>
    <xf numFmtId="0" fontId="39" fillId="0" borderId="0" xfId="0" applyFont="1" applyFill="1" applyBorder="1" applyAlignment="1">
      <alignment horizontal="center"/>
    </xf>
    <xf numFmtId="0" fontId="41" fillId="0" borderId="0" xfId="0" applyFont="1"/>
    <xf numFmtId="0" fontId="0" fillId="0" borderId="0" xfId="0" applyFill="1"/>
    <xf numFmtId="0" fontId="36" fillId="0" borderId="0" xfId="42" applyFill="1" applyAlignment="1" applyProtection="1"/>
    <xf numFmtId="0" fontId="0" fillId="0" borderId="0" xfId="0" applyAlignment="1">
      <alignment wrapText="1"/>
    </xf>
    <xf numFmtId="0" fontId="39" fillId="34" borderId="0" xfId="0" applyNumberFormat="1" applyFont="1" applyFill="1" applyBorder="1" applyAlignment="1">
      <alignment horizontal="center" vertical="center" wrapText="1"/>
    </xf>
    <xf numFmtId="0" fontId="26" fillId="33" borderId="0" xfId="0" applyFont="1" applyFill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1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/>
    </xf>
    <xf numFmtId="0" fontId="27" fillId="33" borderId="0" xfId="0" applyFont="1" applyFill="1" applyAlignment="1">
      <alignment horizontal="center"/>
    </xf>
    <xf numFmtId="0" fontId="26" fillId="33" borderId="0" xfId="0" applyFont="1" applyFill="1" applyAlignment="1">
      <alignment horizontal="center"/>
    </xf>
    <xf numFmtId="0" fontId="30" fillId="33" borderId="0" xfId="0" applyFont="1" applyFill="1" applyBorder="1" applyAlignment="1">
      <alignment horizontal="center"/>
    </xf>
    <xf numFmtId="0" fontId="31" fillId="33" borderId="0" xfId="0" applyFont="1" applyFill="1" applyAlignment="1">
      <alignment horizontal="center"/>
    </xf>
    <xf numFmtId="0" fontId="33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/>
    </xf>
    <xf numFmtId="0" fontId="39" fillId="34" borderId="12" xfId="0" applyNumberFormat="1" applyFont="1" applyFill="1" applyBorder="1" applyAlignment="1">
      <alignment horizontal="center" vertical="center" wrapText="1"/>
    </xf>
    <xf numFmtId="0" fontId="39" fillId="34" borderId="13" xfId="0" applyNumberFormat="1" applyFont="1" applyFill="1" applyBorder="1" applyAlignment="1">
      <alignment horizontal="center" vertical="center" wrapText="1"/>
    </xf>
    <xf numFmtId="0" fontId="43" fillId="33" borderId="0" xfId="0" applyFont="1" applyFill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104775</xdr:rowOff>
    </xdr:from>
    <xdr:to>
      <xdr:col>1</xdr:col>
      <xdr:colOff>714375</xdr:colOff>
      <xdr:row>5</xdr:row>
      <xdr:rowOff>78317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333375" y="104775"/>
          <a:ext cx="1143000" cy="166475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0</xdr:row>
      <xdr:rowOff>131233</xdr:rowOff>
    </xdr:from>
    <xdr:to>
      <xdr:col>6</xdr:col>
      <xdr:colOff>1205441</xdr:colOff>
      <xdr:row>5</xdr:row>
      <xdr:rowOff>140758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71175" y="131233"/>
          <a:ext cx="1138766" cy="16605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7"/>
  <sheetViews>
    <sheetView tabSelected="1" zoomScale="80" zoomScaleNormal="80" workbookViewId="0">
      <selection activeCell="M11" sqref="M11"/>
    </sheetView>
  </sheetViews>
  <sheetFormatPr baseColWidth="10" defaultRowHeight="15" x14ac:dyDescent="0.25"/>
  <cols>
    <col min="1" max="13" width="11.42578125" style="7"/>
    <col min="14" max="14" width="11" style="7" customWidth="1"/>
    <col min="15" max="15" width="11.42578125" style="7"/>
    <col min="16" max="16" width="5.5703125" style="7" customWidth="1"/>
    <col min="17" max="17" width="11" style="7" customWidth="1"/>
    <col min="18" max="16384" width="11.42578125" style="7"/>
  </cols>
  <sheetData>
    <row r="1" spans="2:17" ht="9" customHeight="1" x14ac:dyDescent="0.25"/>
    <row r="2" spans="2:17" ht="39.950000000000003" customHeight="1" thickBot="1" x14ac:dyDescent="0.65">
      <c r="B2" s="6"/>
      <c r="C2" s="40" t="s">
        <v>18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6"/>
    </row>
    <row r="3" spans="2:17" ht="24.95" customHeight="1" thickTop="1" x14ac:dyDescent="0.6">
      <c r="B3" s="6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6"/>
    </row>
    <row r="4" spans="2:17" ht="35.1" customHeight="1" x14ac:dyDescent="0.45">
      <c r="B4" s="41" t="s">
        <v>19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2:17" ht="24.95" customHeight="1" x14ac:dyDescent="0.4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2:17" ht="35.1" customHeight="1" x14ac:dyDescent="0.45">
      <c r="B6" s="41" t="s">
        <v>80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2:17" ht="24.95" customHeight="1" x14ac:dyDescent="0.45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2:17" s="11" customFormat="1" ht="35.1" customHeight="1" x14ac:dyDescent="0.25">
      <c r="B8" s="42" t="s">
        <v>20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2:17" ht="15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2:17" ht="30" x14ac:dyDescent="0.4">
      <c r="B10" s="44" t="s">
        <v>84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</row>
    <row r="11" spans="2:17" ht="31.5" x14ac:dyDescent="0.5"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</row>
    <row r="12" spans="2:17" ht="30" x14ac:dyDescent="0.4">
      <c r="B12" s="46" t="s">
        <v>85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2:17" ht="15" customHeight="1" x14ac:dyDescent="0.4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4" spans="2:17" ht="30" x14ac:dyDescent="0.4">
      <c r="B14" s="45" t="s">
        <v>86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</row>
    <row r="15" spans="2:17" x14ac:dyDescent="0.25">
      <c r="F15" s="12"/>
      <c r="G15" s="12"/>
      <c r="H15" s="12"/>
      <c r="I15" s="12"/>
      <c r="J15" s="12"/>
    </row>
    <row r="16" spans="2:17" ht="15.75" thickBot="1" x14ac:dyDescent="0.3">
      <c r="I16" s="13" t="s">
        <v>81</v>
      </c>
      <c r="J16" s="13"/>
      <c r="K16" s="13"/>
      <c r="L16" s="13"/>
      <c r="M16" s="13"/>
      <c r="N16" s="13"/>
      <c r="O16" s="13"/>
      <c r="P16" s="13"/>
      <c r="Q16" s="14"/>
    </row>
    <row r="17" ht="15.75" thickTop="1" x14ac:dyDescent="0.25"/>
  </sheetData>
  <mergeCells count="7">
    <mergeCell ref="C2:N2"/>
    <mergeCell ref="B4:O4"/>
    <mergeCell ref="B6:O6"/>
    <mergeCell ref="B8:O8"/>
    <mergeCell ref="B10:O10"/>
    <mergeCell ref="B12:O12"/>
    <mergeCell ref="B14:O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80" zoomScaleNormal="80" workbookViewId="0">
      <selection activeCell="A8" sqref="A8"/>
    </sheetView>
  </sheetViews>
  <sheetFormatPr baseColWidth="10" defaultRowHeight="15" x14ac:dyDescent="0.25"/>
  <cols>
    <col min="1" max="7" width="26.5703125" style="7" customWidth="1"/>
    <col min="8" max="16384" width="11.42578125" style="7"/>
  </cols>
  <sheetData>
    <row r="1" spans="1:7" ht="15" customHeight="1" x14ac:dyDescent="0.25"/>
    <row r="2" spans="1:7" ht="39.950000000000003" customHeight="1" x14ac:dyDescent="0.55000000000000004">
      <c r="A2" s="47" t="s">
        <v>18</v>
      </c>
      <c r="B2" s="47"/>
      <c r="C2" s="47"/>
      <c r="D2" s="47"/>
      <c r="E2" s="47"/>
      <c r="F2" s="47"/>
      <c r="G2" s="47"/>
    </row>
    <row r="3" spans="1:7" ht="24.95" customHeight="1" x14ac:dyDescent="0.6">
      <c r="A3" s="15"/>
      <c r="B3" s="15"/>
      <c r="C3" s="15"/>
      <c r="D3" s="15"/>
      <c r="E3" s="15"/>
      <c r="F3" s="15"/>
      <c r="G3" s="15"/>
    </row>
    <row r="4" spans="1:7" ht="24.95" customHeight="1" x14ac:dyDescent="0.4">
      <c r="A4" s="48" t="s">
        <v>21</v>
      </c>
      <c r="B4" s="48"/>
      <c r="C4" s="48"/>
      <c r="D4" s="48"/>
      <c r="E4" s="48"/>
      <c r="F4" s="48"/>
      <c r="G4" s="48"/>
    </row>
    <row r="5" spans="1:7" ht="24.95" customHeight="1" x14ac:dyDescent="0.4">
      <c r="A5" s="49" t="s">
        <v>22</v>
      </c>
      <c r="B5" s="49"/>
      <c r="C5" s="49"/>
      <c r="D5" s="49"/>
      <c r="E5" s="49"/>
      <c r="F5" s="49"/>
      <c r="G5" s="49"/>
    </row>
    <row r="6" spans="1:7" ht="24.95" customHeight="1" x14ac:dyDescent="0.4">
      <c r="A6" s="16"/>
      <c r="B6" s="16"/>
      <c r="C6" s="16"/>
      <c r="D6" s="16"/>
      <c r="E6" s="16"/>
      <c r="F6" s="16"/>
      <c r="G6" s="16"/>
    </row>
    <row r="7" spans="1:7" ht="30" customHeight="1" x14ac:dyDescent="0.45">
      <c r="A7" s="50" t="s">
        <v>80</v>
      </c>
      <c r="B7" s="50"/>
      <c r="C7" s="50"/>
      <c r="D7" s="50"/>
      <c r="E7" s="50"/>
      <c r="F7" s="50"/>
      <c r="G7" s="50"/>
    </row>
    <row r="8" spans="1:7" ht="24.95" customHeight="1" x14ac:dyDescent="0.4">
      <c r="A8" s="16"/>
      <c r="B8" s="16"/>
      <c r="C8" s="16"/>
      <c r="D8" s="16"/>
      <c r="E8" s="16"/>
      <c r="F8" s="16"/>
      <c r="G8" s="16"/>
    </row>
    <row r="9" spans="1:7" ht="30" customHeight="1" x14ac:dyDescent="0.45">
      <c r="A9" s="50" t="s">
        <v>19</v>
      </c>
      <c r="B9" s="50"/>
      <c r="C9" s="50"/>
      <c r="D9" s="50"/>
      <c r="E9" s="50"/>
      <c r="F9" s="50"/>
      <c r="G9" s="50"/>
    </row>
    <row r="10" spans="1:7" ht="15" customHeight="1" x14ac:dyDescent="0.45">
      <c r="A10" s="24"/>
      <c r="B10" s="24"/>
      <c r="C10" s="24"/>
      <c r="D10" s="24"/>
      <c r="E10" s="24"/>
      <c r="F10" s="24"/>
      <c r="G10" s="24"/>
    </row>
    <row r="11" spans="1:7" ht="15" customHeight="1" x14ac:dyDescent="0.45">
      <c r="A11" s="24"/>
      <c r="B11" s="24"/>
      <c r="C11" s="24"/>
      <c r="D11" s="24"/>
      <c r="E11" s="24"/>
      <c r="F11" s="24"/>
      <c r="G11" s="24"/>
    </row>
    <row r="12" spans="1:7" ht="15" customHeight="1" x14ac:dyDescent="0.25">
      <c r="A12" s="17"/>
      <c r="B12" s="17"/>
      <c r="C12" s="17"/>
      <c r="D12" s="17"/>
      <c r="E12" s="17"/>
      <c r="F12" s="17"/>
      <c r="G12" s="17"/>
    </row>
    <row r="13" spans="1:7" ht="24.95" customHeight="1" x14ac:dyDescent="0.4">
      <c r="A13" s="18" t="s">
        <v>23</v>
      </c>
      <c r="B13" s="17"/>
      <c r="C13" s="17"/>
      <c r="D13" s="17"/>
      <c r="E13" s="17"/>
      <c r="F13" s="17"/>
      <c r="G13" s="17"/>
    </row>
    <row r="14" spans="1:7" ht="15" customHeight="1" x14ac:dyDescent="0.25"/>
    <row r="15" spans="1:7" s="19" customFormat="1" ht="18.75" x14ac:dyDescent="0.3">
      <c r="A15" s="23" t="s">
        <v>78</v>
      </c>
    </row>
    <row r="16" spans="1:7" s="19" customFormat="1" ht="18.75" x14ac:dyDescent="0.3">
      <c r="A16" s="23" t="s">
        <v>79</v>
      </c>
    </row>
    <row r="17" spans="1:1" ht="18" x14ac:dyDescent="0.25">
      <c r="A17" s="20"/>
    </row>
    <row r="18" spans="1:1" ht="15.75" x14ac:dyDescent="0.25">
      <c r="A18" s="21"/>
    </row>
  </sheetData>
  <mergeCells count="5">
    <mergeCell ref="A2:G2"/>
    <mergeCell ref="A4:G4"/>
    <mergeCell ref="A5:G5"/>
    <mergeCell ref="A7:G7"/>
    <mergeCell ref="A9:G9"/>
  </mergeCells>
  <hyperlinks>
    <hyperlink ref="A15" location="PCPRE_1!A1" display="PCPRE_1. Inscritos"/>
    <hyperlink ref="A16" location="PCPRE_2!A1" display="PCPRE_2. Existencias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0"/>
  <sheetViews>
    <sheetView zoomScale="80" zoomScaleNormal="80" workbookViewId="0">
      <selection activeCell="A9" sqref="A9"/>
    </sheetView>
  </sheetViews>
  <sheetFormatPr baseColWidth="10" defaultRowHeight="15" x14ac:dyDescent="0.25"/>
  <cols>
    <col min="1" max="1" width="49.140625" style="4" customWidth="1"/>
    <col min="16" max="16" width="11.42578125" style="4"/>
  </cols>
  <sheetData>
    <row r="1" spans="1:16" ht="18" x14ac:dyDescent="0.25">
      <c r="A1" s="2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6" ht="18" x14ac:dyDescent="0.25">
      <c r="A2" s="25" t="s">
        <v>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6" ht="18" x14ac:dyDescent="0.25">
      <c r="A3" s="25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6" ht="18" x14ac:dyDescent="0.25">
      <c r="A4" s="25" t="s">
        <v>82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6" ht="18" x14ac:dyDescent="0.25">
      <c r="A5" s="25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6" ht="19.5" thickBot="1" x14ac:dyDescent="0.35">
      <c r="A6" s="26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2" t="s">
        <v>71</v>
      </c>
    </row>
    <row r="7" spans="1:16" ht="15.75" thickBot="1" x14ac:dyDescent="0.3">
      <c r="A7" s="51" t="s">
        <v>24</v>
      </c>
      <c r="B7" s="51" t="s">
        <v>72</v>
      </c>
      <c r="C7" s="51"/>
      <c r="D7" s="51"/>
      <c r="E7" s="51" t="s">
        <v>73</v>
      </c>
      <c r="F7" s="51"/>
      <c r="G7" s="51"/>
      <c r="H7" s="51" t="s">
        <v>74</v>
      </c>
      <c r="I7" s="51"/>
      <c r="J7" s="51"/>
      <c r="K7" s="51" t="s">
        <v>4</v>
      </c>
      <c r="L7" s="51"/>
      <c r="M7" s="51"/>
    </row>
    <row r="8" spans="1:16" x14ac:dyDescent="0.25">
      <c r="A8" s="52"/>
      <c r="B8" s="27" t="s">
        <v>5</v>
      </c>
      <c r="C8" s="27" t="s">
        <v>6</v>
      </c>
      <c r="D8" s="27" t="s">
        <v>7</v>
      </c>
      <c r="E8" s="27" t="s">
        <v>5</v>
      </c>
      <c r="F8" s="27" t="s">
        <v>6</v>
      </c>
      <c r="G8" s="27" t="s">
        <v>7</v>
      </c>
      <c r="H8" s="27" t="s">
        <v>5</v>
      </c>
      <c r="I8" s="27" t="s">
        <v>6</v>
      </c>
      <c r="J8" s="27" t="s">
        <v>7</v>
      </c>
      <c r="K8" s="27" t="s">
        <v>5</v>
      </c>
      <c r="L8" s="27" t="s">
        <v>6</v>
      </c>
      <c r="M8" s="27" t="s">
        <v>7</v>
      </c>
    </row>
    <row r="9" spans="1:16" x14ac:dyDescent="0.25">
      <c r="A9" s="33" t="s">
        <v>8</v>
      </c>
      <c r="B9" s="29">
        <v>12709</v>
      </c>
      <c r="C9" s="30">
        <v>13038</v>
      </c>
      <c r="D9" s="29">
        <v>25747</v>
      </c>
      <c r="E9" s="30">
        <v>56637</v>
      </c>
      <c r="F9" s="29">
        <v>54714</v>
      </c>
      <c r="G9" s="30">
        <v>111351</v>
      </c>
      <c r="H9" s="29">
        <v>60752</v>
      </c>
      <c r="I9" s="30">
        <v>59319</v>
      </c>
      <c r="J9" s="29">
        <v>120071</v>
      </c>
      <c r="K9" s="30">
        <f>B9+E9+H9</f>
        <v>130098</v>
      </c>
      <c r="L9" s="29">
        <f>C9+F9+I9</f>
        <v>127071</v>
      </c>
      <c r="M9" s="30">
        <f>D9+G9+J9</f>
        <v>257169</v>
      </c>
      <c r="N9" s="5"/>
      <c r="O9" s="5"/>
      <c r="P9" s="5"/>
    </row>
    <row r="10" spans="1:16" x14ac:dyDescent="0.25">
      <c r="A10" s="31" t="s">
        <v>25</v>
      </c>
      <c r="B10" s="32">
        <v>112</v>
      </c>
      <c r="C10" s="32">
        <v>128</v>
      </c>
      <c r="D10" s="32">
        <v>240</v>
      </c>
      <c r="E10" s="32">
        <v>902</v>
      </c>
      <c r="F10" s="32">
        <v>876</v>
      </c>
      <c r="G10" s="32">
        <v>1778</v>
      </c>
      <c r="H10" s="32">
        <v>947</v>
      </c>
      <c r="I10" s="32">
        <v>872</v>
      </c>
      <c r="J10" s="32">
        <v>1819</v>
      </c>
      <c r="K10" s="32">
        <f t="shared" ref="K10:K55" si="0">B10+E10+H10</f>
        <v>1961</v>
      </c>
      <c r="L10" s="32">
        <f t="shared" ref="L10:L55" si="1">C10+F10+I10</f>
        <v>1876</v>
      </c>
      <c r="M10" s="32">
        <f t="shared" ref="M10:M55" si="2">D10+G10+J10</f>
        <v>3837</v>
      </c>
      <c r="N10" s="5"/>
      <c r="O10" s="5"/>
      <c r="P10" s="5"/>
    </row>
    <row r="11" spans="1:16" x14ac:dyDescent="0.25">
      <c r="A11" s="31" t="s">
        <v>26</v>
      </c>
      <c r="B11" s="32">
        <v>317</v>
      </c>
      <c r="C11" s="32">
        <v>331</v>
      </c>
      <c r="D11" s="32">
        <v>648</v>
      </c>
      <c r="E11" s="32">
        <v>960</v>
      </c>
      <c r="F11" s="32">
        <v>894</v>
      </c>
      <c r="G11" s="32">
        <v>1854</v>
      </c>
      <c r="H11" s="32">
        <v>1070</v>
      </c>
      <c r="I11" s="32">
        <v>1009</v>
      </c>
      <c r="J11" s="32">
        <v>2079</v>
      </c>
      <c r="K11" s="32">
        <f t="shared" si="0"/>
        <v>2347</v>
      </c>
      <c r="L11" s="32">
        <f t="shared" si="1"/>
        <v>2234</v>
      </c>
      <c r="M11" s="32">
        <f t="shared" si="2"/>
        <v>4581</v>
      </c>
      <c r="N11" s="5"/>
      <c r="O11" s="5"/>
      <c r="P11" s="5"/>
    </row>
    <row r="12" spans="1:16" x14ac:dyDescent="0.25">
      <c r="A12" s="31" t="s">
        <v>27</v>
      </c>
      <c r="B12" s="32">
        <v>423</v>
      </c>
      <c r="C12" s="32">
        <v>473</v>
      </c>
      <c r="D12" s="32">
        <v>896</v>
      </c>
      <c r="E12" s="32">
        <v>1748</v>
      </c>
      <c r="F12" s="32">
        <v>1819</v>
      </c>
      <c r="G12" s="32">
        <v>3567</v>
      </c>
      <c r="H12" s="32">
        <v>1991</v>
      </c>
      <c r="I12" s="32">
        <v>1901</v>
      </c>
      <c r="J12" s="32">
        <v>3892</v>
      </c>
      <c r="K12" s="32">
        <f t="shared" si="0"/>
        <v>4162</v>
      </c>
      <c r="L12" s="32">
        <f t="shared" si="1"/>
        <v>4193</v>
      </c>
      <c r="M12" s="32">
        <f t="shared" si="2"/>
        <v>8355</v>
      </c>
      <c r="N12" s="5"/>
      <c r="O12" s="5"/>
      <c r="P12" s="5"/>
    </row>
    <row r="13" spans="1:16" x14ac:dyDescent="0.25">
      <c r="A13" s="31" t="s">
        <v>28</v>
      </c>
      <c r="B13" s="32">
        <v>231</v>
      </c>
      <c r="C13" s="32">
        <v>206</v>
      </c>
      <c r="D13" s="32">
        <v>437</v>
      </c>
      <c r="E13" s="32">
        <v>657</v>
      </c>
      <c r="F13" s="32">
        <v>701</v>
      </c>
      <c r="G13" s="32">
        <v>1358</v>
      </c>
      <c r="H13" s="32">
        <v>715</v>
      </c>
      <c r="I13" s="32">
        <v>713</v>
      </c>
      <c r="J13" s="32">
        <v>1428</v>
      </c>
      <c r="K13" s="32">
        <f t="shared" si="0"/>
        <v>1603</v>
      </c>
      <c r="L13" s="32">
        <f t="shared" si="1"/>
        <v>1620</v>
      </c>
      <c r="M13" s="32">
        <f t="shared" si="2"/>
        <v>3223</v>
      </c>
      <c r="N13" s="5"/>
      <c r="O13" s="5"/>
      <c r="P13" s="5"/>
    </row>
    <row r="14" spans="1:16" x14ac:dyDescent="0.25">
      <c r="A14" s="31" t="s">
        <v>29</v>
      </c>
      <c r="B14" s="32">
        <v>227</v>
      </c>
      <c r="C14" s="32">
        <v>240</v>
      </c>
      <c r="D14" s="32">
        <v>467</v>
      </c>
      <c r="E14" s="32">
        <v>988</v>
      </c>
      <c r="F14" s="32">
        <v>1011</v>
      </c>
      <c r="G14" s="32">
        <v>1999</v>
      </c>
      <c r="H14" s="32">
        <v>1062</v>
      </c>
      <c r="I14" s="32">
        <v>1021</v>
      </c>
      <c r="J14" s="32">
        <v>2083</v>
      </c>
      <c r="K14" s="32">
        <f t="shared" si="0"/>
        <v>2277</v>
      </c>
      <c r="L14" s="32">
        <f t="shared" si="1"/>
        <v>2272</v>
      </c>
      <c r="M14" s="32">
        <f t="shared" si="2"/>
        <v>4549</v>
      </c>
      <c r="N14" s="5"/>
      <c r="O14" s="5"/>
      <c r="P14" s="5"/>
    </row>
    <row r="15" spans="1:16" x14ac:dyDescent="0.25">
      <c r="A15" s="31" t="s">
        <v>30</v>
      </c>
      <c r="B15" s="32">
        <v>23</v>
      </c>
      <c r="C15" s="32">
        <v>21</v>
      </c>
      <c r="D15" s="32">
        <v>44</v>
      </c>
      <c r="E15" s="32">
        <v>29</v>
      </c>
      <c r="F15" s="32">
        <v>31</v>
      </c>
      <c r="G15" s="32">
        <v>60</v>
      </c>
      <c r="H15" s="32">
        <v>45</v>
      </c>
      <c r="I15" s="32">
        <v>64</v>
      </c>
      <c r="J15" s="32">
        <v>109</v>
      </c>
      <c r="K15" s="32">
        <f t="shared" si="0"/>
        <v>97</v>
      </c>
      <c r="L15" s="32">
        <f t="shared" si="1"/>
        <v>116</v>
      </c>
      <c r="M15" s="32">
        <f t="shared" si="2"/>
        <v>213</v>
      </c>
      <c r="N15" s="5"/>
      <c r="O15" s="5"/>
      <c r="P15" s="5"/>
    </row>
    <row r="16" spans="1:16" x14ac:dyDescent="0.25">
      <c r="A16" s="31" t="s">
        <v>31</v>
      </c>
      <c r="B16" s="32">
        <v>1384</v>
      </c>
      <c r="C16" s="32">
        <v>1344</v>
      </c>
      <c r="D16" s="32">
        <v>2728</v>
      </c>
      <c r="E16" s="32">
        <v>4589</v>
      </c>
      <c r="F16" s="32">
        <v>4405</v>
      </c>
      <c r="G16" s="32">
        <v>8994</v>
      </c>
      <c r="H16" s="32">
        <v>4750</v>
      </c>
      <c r="I16" s="32">
        <v>4709</v>
      </c>
      <c r="J16" s="32">
        <v>9459</v>
      </c>
      <c r="K16" s="32">
        <f t="shared" si="0"/>
        <v>10723</v>
      </c>
      <c r="L16" s="32">
        <f t="shared" si="1"/>
        <v>10458</v>
      </c>
      <c r="M16" s="32">
        <f t="shared" si="2"/>
        <v>21181</v>
      </c>
      <c r="N16" s="5"/>
      <c r="O16" s="5"/>
      <c r="P16" s="5"/>
    </row>
    <row r="17" spans="1:16" x14ac:dyDescent="0.25">
      <c r="A17" s="31" t="s">
        <v>32</v>
      </c>
      <c r="B17" s="32">
        <v>98</v>
      </c>
      <c r="C17" s="32">
        <v>93</v>
      </c>
      <c r="D17" s="32">
        <v>191</v>
      </c>
      <c r="E17" s="32">
        <v>308</v>
      </c>
      <c r="F17" s="32">
        <v>324</v>
      </c>
      <c r="G17" s="32">
        <v>632</v>
      </c>
      <c r="H17" s="32">
        <v>453</v>
      </c>
      <c r="I17" s="32">
        <v>425</v>
      </c>
      <c r="J17" s="32">
        <v>878</v>
      </c>
      <c r="K17" s="32">
        <f t="shared" si="0"/>
        <v>859</v>
      </c>
      <c r="L17" s="32">
        <f t="shared" si="1"/>
        <v>842</v>
      </c>
      <c r="M17" s="32">
        <f t="shared" si="2"/>
        <v>1701</v>
      </c>
      <c r="N17" s="5"/>
      <c r="O17" s="5"/>
      <c r="P17" s="5"/>
    </row>
    <row r="18" spans="1:16" x14ac:dyDescent="0.25">
      <c r="A18" s="31" t="s">
        <v>33</v>
      </c>
      <c r="B18" s="32">
        <v>227</v>
      </c>
      <c r="C18" s="32">
        <v>267</v>
      </c>
      <c r="D18" s="32">
        <v>494</v>
      </c>
      <c r="E18" s="32">
        <v>726</v>
      </c>
      <c r="F18" s="32">
        <v>764</v>
      </c>
      <c r="G18" s="32">
        <v>1490</v>
      </c>
      <c r="H18" s="32">
        <v>876</v>
      </c>
      <c r="I18" s="32">
        <v>933</v>
      </c>
      <c r="J18" s="32">
        <v>1809</v>
      </c>
      <c r="K18" s="32">
        <f t="shared" si="0"/>
        <v>1829</v>
      </c>
      <c r="L18" s="32">
        <f t="shared" si="1"/>
        <v>1964</v>
      </c>
      <c r="M18" s="32">
        <f t="shared" si="2"/>
        <v>3793</v>
      </c>
      <c r="N18" s="5"/>
      <c r="O18" s="5"/>
      <c r="P18" s="5"/>
    </row>
    <row r="19" spans="1:16" x14ac:dyDescent="0.25">
      <c r="A19" s="31" t="s">
        <v>34</v>
      </c>
      <c r="B19" s="32">
        <v>62</v>
      </c>
      <c r="C19" s="32">
        <v>68</v>
      </c>
      <c r="D19" s="32">
        <v>130</v>
      </c>
      <c r="E19" s="32">
        <v>132</v>
      </c>
      <c r="F19" s="32">
        <v>116</v>
      </c>
      <c r="G19" s="32">
        <v>248</v>
      </c>
      <c r="H19" s="32">
        <v>117</v>
      </c>
      <c r="I19" s="32">
        <v>138</v>
      </c>
      <c r="J19" s="32">
        <v>255</v>
      </c>
      <c r="K19" s="32">
        <f t="shared" si="0"/>
        <v>311</v>
      </c>
      <c r="L19" s="32">
        <f t="shared" si="1"/>
        <v>322</v>
      </c>
      <c r="M19" s="32">
        <f t="shared" si="2"/>
        <v>633</v>
      </c>
      <c r="N19" s="5"/>
      <c r="O19" s="5"/>
      <c r="P19" s="5"/>
    </row>
    <row r="20" spans="1:16" x14ac:dyDescent="0.25">
      <c r="A20" s="31" t="s">
        <v>35</v>
      </c>
      <c r="B20" s="32">
        <v>300</v>
      </c>
      <c r="C20" s="32">
        <v>295</v>
      </c>
      <c r="D20" s="32">
        <v>595</v>
      </c>
      <c r="E20" s="32">
        <v>881</v>
      </c>
      <c r="F20" s="32">
        <v>869</v>
      </c>
      <c r="G20" s="32">
        <v>1750</v>
      </c>
      <c r="H20" s="32">
        <v>948</v>
      </c>
      <c r="I20" s="32">
        <v>860</v>
      </c>
      <c r="J20" s="32">
        <v>1808</v>
      </c>
      <c r="K20" s="32">
        <f t="shared" si="0"/>
        <v>2129</v>
      </c>
      <c r="L20" s="32">
        <f t="shared" si="1"/>
        <v>2024</v>
      </c>
      <c r="M20" s="32">
        <f t="shared" si="2"/>
        <v>4153</v>
      </c>
      <c r="N20" s="5"/>
      <c r="O20" s="5"/>
      <c r="P20" s="5"/>
    </row>
    <row r="21" spans="1:16" x14ac:dyDescent="0.25">
      <c r="A21" s="31" t="s">
        <v>36</v>
      </c>
      <c r="B21" s="32">
        <v>76</v>
      </c>
      <c r="C21" s="32">
        <v>81</v>
      </c>
      <c r="D21" s="32">
        <v>157</v>
      </c>
      <c r="E21" s="32">
        <v>268</v>
      </c>
      <c r="F21" s="32">
        <v>271</v>
      </c>
      <c r="G21" s="32">
        <v>539</v>
      </c>
      <c r="H21" s="32">
        <v>336</v>
      </c>
      <c r="I21" s="32">
        <v>289</v>
      </c>
      <c r="J21" s="32">
        <v>625</v>
      </c>
      <c r="K21" s="32">
        <f t="shared" si="0"/>
        <v>680</v>
      </c>
      <c r="L21" s="32">
        <f t="shared" si="1"/>
        <v>641</v>
      </c>
      <c r="M21" s="32">
        <f t="shared" si="2"/>
        <v>1321</v>
      </c>
      <c r="N21" s="5"/>
      <c r="O21" s="5"/>
      <c r="P21" s="5"/>
    </row>
    <row r="22" spans="1:16" x14ac:dyDescent="0.25">
      <c r="A22" s="31" t="s">
        <v>37</v>
      </c>
      <c r="B22" s="32">
        <v>76</v>
      </c>
      <c r="C22" s="32">
        <v>82</v>
      </c>
      <c r="D22" s="32">
        <v>158</v>
      </c>
      <c r="E22" s="32">
        <v>304</v>
      </c>
      <c r="F22" s="32">
        <v>296</v>
      </c>
      <c r="G22" s="32">
        <v>600</v>
      </c>
      <c r="H22" s="32">
        <v>312</v>
      </c>
      <c r="I22" s="32">
        <v>308</v>
      </c>
      <c r="J22" s="32">
        <v>620</v>
      </c>
      <c r="K22" s="32">
        <f t="shared" si="0"/>
        <v>692</v>
      </c>
      <c r="L22" s="32">
        <f t="shared" si="1"/>
        <v>686</v>
      </c>
      <c r="M22" s="32">
        <f t="shared" si="2"/>
        <v>1378</v>
      </c>
      <c r="N22" s="5"/>
      <c r="O22" s="5"/>
      <c r="P22" s="5"/>
    </row>
    <row r="23" spans="1:16" x14ac:dyDescent="0.25">
      <c r="A23" s="31" t="s">
        <v>38</v>
      </c>
      <c r="B23" s="32">
        <v>617</v>
      </c>
      <c r="C23" s="32">
        <v>647</v>
      </c>
      <c r="D23" s="32">
        <v>1264</v>
      </c>
      <c r="E23" s="32">
        <v>1741</v>
      </c>
      <c r="F23" s="32">
        <v>1755</v>
      </c>
      <c r="G23" s="32">
        <v>3496</v>
      </c>
      <c r="H23" s="32">
        <v>1928</v>
      </c>
      <c r="I23" s="32">
        <v>1871</v>
      </c>
      <c r="J23" s="32">
        <v>3799</v>
      </c>
      <c r="K23" s="32">
        <f t="shared" si="0"/>
        <v>4286</v>
      </c>
      <c r="L23" s="32">
        <f t="shared" si="1"/>
        <v>4273</v>
      </c>
      <c r="M23" s="32">
        <f t="shared" si="2"/>
        <v>8559</v>
      </c>
      <c r="N23" s="5"/>
      <c r="O23" s="5"/>
      <c r="P23" s="5"/>
    </row>
    <row r="24" spans="1:16" x14ac:dyDescent="0.25">
      <c r="A24" s="31" t="s">
        <v>39</v>
      </c>
      <c r="B24" s="32">
        <v>939</v>
      </c>
      <c r="C24" s="32">
        <v>905</v>
      </c>
      <c r="D24" s="32">
        <v>1844</v>
      </c>
      <c r="E24" s="32">
        <v>1875</v>
      </c>
      <c r="F24" s="32">
        <v>1711</v>
      </c>
      <c r="G24" s="32">
        <v>3586</v>
      </c>
      <c r="H24" s="32">
        <v>1861</v>
      </c>
      <c r="I24" s="32">
        <v>1814</v>
      </c>
      <c r="J24" s="32">
        <v>3675</v>
      </c>
      <c r="K24" s="32">
        <f t="shared" si="0"/>
        <v>4675</v>
      </c>
      <c r="L24" s="32">
        <f t="shared" si="1"/>
        <v>4430</v>
      </c>
      <c r="M24" s="32">
        <f t="shared" si="2"/>
        <v>9105</v>
      </c>
      <c r="N24" s="5"/>
      <c r="O24" s="5"/>
      <c r="P24" s="5"/>
    </row>
    <row r="25" spans="1:16" x14ac:dyDescent="0.25">
      <c r="A25" s="31" t="s">
        <v>40</v>
      </c>
      <c r="B25" s="32">
        <v>138</v>
      </c>
      <c r="C25" s="32">
        <v>130</v>
      </c>
      <c r="D25" s="32">
        <v>268</v>
      </c>
      <c r="E25" s="32">
        <v>196</v>
      </c>
      <c r="F25" s="32">
        <v>213</v>
      </c>
      <c r="G25" s="32">
        <v>409</v>
      </c>
      <c r="H25" s="32">
        <v>207</v>
      </c>
      <c r="I25" s="32">
        <v>218</v>
      </c>
      <c r="J25" s="32">
        <v>425</v>
      </c>
      <c r="K25" s="32">
        <f t="shared" si="0"/>
        <v>541</v>
      </c>
      <c r="L25" s="32">
        <f t="shared" si="1"/>
        <v>561</v>
      </c>
      <c r="M25" s="32">
        <f t="shared" si="2"/>
        <v>1102</v>
      </c>
      <c r="N25" s="5"/>
      <c r="O25" s="5"/>
      <c r="P25" s="5"/>
    </row>
    <row r="26" spans="1:16" x14ac:dyDescent="0.25">
      <c r="A26" s="31" t="s">
        <v>41</v>
      </c>
      <c r="B26" s="32">
        <v>660</v>
      </c>
      <c r="C26" s="32">
        <v>673</v>
      </c>
      <c r="D26" s="32">
        <v>1333</v>
      </c>
      <c r="E26" s="32">
        <v>5821</v>
      </c>
      <c r="F26" s="32">
        <v>5638</v>
      </c>
      <c r="G26" s="32">
        <v>11459</v>
      </c>
      <c r="H26" s="32">
        <v>6021</v>
      </c>
      <c r="I26" s="32">
        <v>5807</v>
      </c>
      <c r="J26" s="32">
        <v>11828</v>
      </c>
      <c r="K26" s="32">
        <f t="shared" si="0"/>
        <v>12502</v>
      </c>
      <c r="L26" s="32">
        <f t="shared" si="1"/>
        <v>12118</v>
      </c>
      <c r="M26" s="32">
        <f t="shared" si="2"/>
        <v>24620</v>
      </c>
      <c r="N26" s="5"/>
      <c r="O26" s="5"/>
      <c r="P26" s="5"/>
    </row>
    <row r="27" spans="1:16" x14ac:dyDescent="0.25">
      <c r="A27" s="31" t="s">
        <v>42</v>
      </c>
      <c r="B27" s="32">
        <v>109</v>
      </c>
      <c r="C27" s="32">
        <v>108</v>
      </c>
      <c r="D27" s="32">
        <v>217</v>
      </c>
      <c r="E27" s="32">
        <v>376</v>
      </c>
      <c r="F27" s="32">
        <v>312</v>
      </c>
      <c r="G27" s="32">
        <v>688</v>
      </c>
      <c r="H27" s="32">
        <v>392</v>
      </c>
      <c r="I27" s="32">
        <v>391</v>
      </c>
      <c r="J27" s="32">
        <v>783</v>
      </c>
      <c r="K27" s="32">
        <f t="shared" si="0"/>
        <v>877</v>
      </c>
      <c r="L27" s="32">
        <f t="shared" si="1"/>
        <v>811</v>
      </c>
      <c r="M27" s="32">
        <f t="shared" si="2"/>
        <v>1688</v>
      </c>
      <c r="N27" s="5"/>
      <c r="O27" s="5"/>
      <c r="P27" s="5"/>
    </row>
    <row r="28" spans="1:16" x14ac:dyDescent="0.25">
      <c r="A28" s="31" t="s">
        <v>43</v>
      </c>
      <c r="B28" s="32">
        <v>151</v>
      </c>
      <c r="C28" s="32">
        <v>172</v>
      </c>
      <c r="D28" s="32">
        <v>323</v>
      </c>
      <c r="E28" s="32">
        <v>435</v>
      </c>
      <c r="F28" s="32">
        <v>419</v>
      </c>
      <c r="G28" s="32">
        <v>854</v>
      </c>
      <c r="H28" s="32">
        <v>567</v>
      </c>
      <c r="I28" s="32">
        <v>485</v>
      </c>
      <c r="J28" s="32">
        <v>1052</v>
      </c>
      <c r="K28" s="32">
        <f t="shared" si="0"/>
        <v>1153</v>
      </c>
      <c r="L28" s="32">
        <f t="shared" si="1"/>
        <v>1076</v>
      </c>
      <c r="M28" s="32">
        <f t="shared" si="2"/>
        <v>2229</v>
      </c>
      <c r="N28" s="5"/>
      <c r="O28" s="5"/>
      <c r="P28" s="5"/>
    </row>
    <row r="29" spans="1:16" x14ac:dyDescent="0.25">
      <c r="A29" s="31" t="s">
        <v>44</v>
      </c>
      <c r="B29" s="32">
        <v>2020</v>
      </c>
      <c r="C29" s="32">
        <v>1961</v>
      </c>
      <c r="D29" s="32">
        <v>3981</v>
      </c>
      <c r="E29" s="32">
        <v>14285</v>
      </c>
      <c r="F29" s="32">
        <v>13595</v>
      </c>
      <c r="G29" s="32">
        <v>27880</v>
      </c>
      <c r="H29" s="32">
        <v>15335</v>
      </c>
      <c r="I29" s="32">
        <v>14948</v>
      </c>
      <c r="J29" s="32">
        <v>30283</v>
      </c>
      <c r="K29" s="32">
        <f t="shared" si="0"/>
        <v>31640</v>
      </c>
      <c r="L29" s="32">
        <f t="shared" si="1"/>
        <v>30504</v>
      </c>
      <c r="M29" s="32">
        <f t="shared" si="2"/>
        <v>62144</v>
      </c>
      <c r="N29" s="5"/>
      <c r="O29" s="5"/>
      <c r="P29" s="5"/>
    </row>
    <row r="30" spans="1:16" x14ac:dyDescent="0.25">
      <c r="A30" s="31" t="s">
        <v>45</v>
      </c>
      <c r="B30" s="32">
        <v>130</v>
      </c>
      <c r="C30" s="32">
        <v>151</v>
      </c>
      <c r="D30" s="32">
        <v>281</v>
      </c>
      <c r="E30" s="32">
        <v>441</v>
      </c>
      <c r="F30" s="32">
        <v>465</v>
      </c>
      <c r="G30" s="32">
        <v>906</v>
      </c>
      <c r="H30" s="32">
        <v>518</v>
      </c>
      <c r="I30" s="32">
        <v>461</v>
      </c>
      <c r="J30" s="32">
        <v>979</v>
      </c>
      <c r="K30" s="32">
        <f t="shared" si="0"/>
        <v>1089</v>
      </c>
      <c r="L30" s="32">
        <f t="shared" si="1"/>
        <v>1077</v>
      </c>
      <c r="M30" s="32">
        <f t="shared" si="2"/>
        <v>2166</v>
      </c>
      <c r="N30" s="5"/>
      <c r="O30" s="5"/>
      <c r="P30" s="5"/>
    </row>
    <row r="31" spans="1:16" x14ac:dyDescent="0.25">
      <c r="A31" s="31" t="s">
        <v>46</v>
      </c>
      <c r="B31" s="32">
        <v>64</v>
      </c>
      <c r="C31" s="32">
        <v>77</v>
      </c>
      <c r="D31" s="32">
        <v>141</v>
      </c>
      <c r="E31" s="32">
        <v>247</v>
      </c>
      <c r="F31" s="32">
        <v>239</v>
      </c>
      <c r="G31" s="32">
        <v>486</v>
      </c>
      <c r="H31" s="32">
        <v>297</v>
      </c>
      <c r="I31" s="32">
        <v>247</v>
      </c>
      <c r="J31" s="32">
        <v>544</v>
      </c>
      <c r="K31" s="32">
        <f t="shared" si="0"/>
        <v>608</v>
      </c>
      <c r="L31" s="32">
        <f t="shared" si="1"/>
        <v>563</v>
      </c>
      <c r="M31" s="32">
        <f t="shared" si="2"/>
        <v>1171</v>
      </c>
      <c r="N31" s="5"/>
      <c r="O31" s="5"/>
      <c r="P31" s="5"/>
    </row>
    <row r="32" spans="1:16" x14ac:dyDescent="0.25">
      <c r="A32" s="31" t="s">
        <v>47</v>
      </c>
      <c r="B32" s="32">
        <v>374</v>
      </c>
      <c r="C32" s="32">
        <v>377</v>
      </c>
      <c r="D32" s="32">
        <v>751</v>
      </c>
      <c r="E32" s="32">
        <v>1429</v>
      </c>
      <c r="F32" s="32">
        <v>1431</v>
      </c>
      <c r="G32" s="32">
        <v>2860</v>
      </c>
      <c r="H32" s="32">
        <v>1566</v>
      </c>
      <c r="I32" s="32">
        <v>1633</v>
      </c>
      <c r="J32" s="32">
        <v>3199</v>
      </c>
      <c r="K32" s="32">
        <f t="shared" si="0"/>
        <v>3369</v>
      </c>
      <c r="L32" s="32">
        <f t="shared" si="1"/>
        <v>3441</v>
      </c>
      <c r="M32" s="32">
        <f t="shared" si="2"/>
        <v>6810</v>
      </c>
      <c r="N32" s="5"/>
      <c r="O32" s="5"/>
      <c r="P32" s="5"/>
    </row>
    <row r="33" spans="1:16" x14ac:dyDescent="0.25">
      <c r="A33" s="31" t="s">
        <v>48</v>
      </c>
      <c r="B33" s="32">
        <v>24</v>
      </c>
      <c r="C33" s="32">
        <v>22</v>
      </c>
      <c r="D33" s="32">
        <v>46</v>
      </c>
      <c r="E33" s="32">
        <v>152</v>
      </c>
      <c r="F33" s="32">
        <v>148</v>
      </c>
      <c r="G33" s="32">
        <v>300</v>
      </c>
      <c r="H33" s="32">
        <v>141</v>
      </c>
      <c r="I33" s="32">
        <v>159</v>
      </c>
      <c r="J33" s="32">
        <v>300</v>
      </c>
      <c r="K33" s="32">
        <f t="shared" si="0"/>
        <v>317</v>
      </c>
      <c r="L33" s="32">
        <f t="shared" si="1"/>
        <v>329</v>
      </c>
      <c r="M33" s="32">
        <f t="shared" si="2"/>
        <v>646</v>
      </c>
      <c r="N33" s="5"/>
      <c r="O33" s="5"/>
      <c r="P33" s="5"/>
    </row>
    <row r="34" spans="1:16" x14ac:dyDescent="0.25">
      <c r="A34" s="31" t="s">
        <v>49</v>
      </c>
      <c r="B34" s="32">
        <v>161</v>
      </c>
      <c r="C34" s="32">
        <v>152</v>
      </c>
      <c r="D34" s="32">
        <v>313</v>
      </c>
      <c r="E34" s="32">
        <v>810</v>
      </c>
      <c r="F34" s="32">
        <v>731</v>
      </c>
      <c r="G34" s="32">
        <v>1541</v>
      </c>
      <c r="H34" s="32">
        <v>802</v>
      </c>
      <c r="I34" s="32">
        <v>785</v>
      </c>
      <c r="J34" s="32">
        <v>1587</v>
      </c>
      <c r="K34" s="32">
        <f t="shared" si="0"/>
        <v>1773</v>
      </c>
      <c r="L34" s="32">
        <f t="shared" si="1"/>
        <v>1668</v>
      </c>
      <c r="M34" s="32">
        <f t="shared" si="2"/>
        <v>3441</v>
      </c>
      <c r="N34" s="5"/>
      <c r="O34" s="5"/>
      <c r="P34" s="5"/>
    </row>
    <row r="35" spans="1:16" x14ac:dyDescent="0.25">
      <c r="A35" s="31" t="s">
        <v>50</v>
      </c>
      <c r="B35" s="32">
        <v>161</v>
      </c>
      <c r="C35" s="32">
        <v>144</v>
      </c>
      <c r="D35" s="32">
        <v>305</v>
      </c>
      <c r="E35" s="32">
        <v>637</v>
      </c>
      <c r="F35" s="32">
        <v>585</v>
      </c>
      <c r="G35" s="32">
        <v>1222</v>
      </c>
      <c r="H35" s="32">
        <v>668</v>
      </c>
      <c r="I35" s="32">
        <v>669</v>
      </c>
      <c r="J35" s="32">
        <v>1337</v>
      </c>
      <c r="K35" s="32">
        <f t="shared" si="0"/>
        <v>1466</v>
      </c>
      <c r="L35" s="32">
        <f t="shared" si="1"/>
        <v>1398</v>
      </c>
      <c r="M35" s="32">
        <f t="shared" si="2"/>
        <v>2864</v>
      </c>
      <c r="N35" s="5"/>
      <c r="O35" s="5"/>
      <c r="P35" s="5"/>
    </row>
    <row r="36" spans="1:16" x14ac:dyDescent="0.25">
      <c r="A36" s="31" t="s">
        <v>51</v>
      </c>
      <c r="B36" s="32">
        <v>608</v>
      </c>
      <c r="C36" s="32">
        <v>624</v>
      </c>
      <c r="D36" s="32">
        <v>1232</v>
      </c>
      <c r="E36" s="32">
        <v>2456</v>
      </c>
      <c r="F36" s="32">
        <v>2399</v>
      </c>
      <c r="G36" s="32">
        <v>4855</v>
      </c>
      <c r="H36" s="32">
        <v>2619</v>
      </c>
      <c r="I36" s="32">
        <v>2555</v>
      </c>
      <c r="J36" s="32">
        <v>5174</v>
      </c>
      <c r="K36" s="32">
        <f t="shared" si="0"/>
        <v>5683</v>
      </c>
      <c r="L36" s="32">
        <f t="shared" si="1"/>
        <v>5578</v>
      </c>
      <c r="M36" s="32">
        <f t="shared" si="2"/>
        <v>11261</v>
      </c>
      <c r="N36" s="5"/>
      <c r="O36" s="5"/>
      <c r="P36" s="5"/>
    </row>
    <row r="37" spans="1:16" x14ac:dyDescent="0.25">
      <c r="A37" s="31" t="s">
        <v>52</v>
      </c>
      <c r="B37" s="32">
        <v>193</v>
      </c>
      <c r="C37" s="32">
        <v>240</v>
      </c>
      <c r="D37" s="32">
        <v>433</v>
      </c>
      <c r="E37" s="32">
        <v>913</v>
      </c>
      <c r="F37" s="32">
        <v>780</v>
      </c>
      <c r="G37" s="32">
        <v>1693</v>
      </c>
      <c r="H37" s="32">
        <v>909</v>
      </c>
      <c r="I37" s="32">
        <v>925</v>
      </c>
      <c r="J37" s="32">
        <v>1834</v>
      </c>
      <c r="K37" s="32">
        <f t="shared" si="0"/>
        <v>2015</v>
      </c>
      <c r="L37" s="32">
        <f t="shared" si="1"/>
        <v>1945</v>
      </c>
      <c r="M37" s="32">
        <f t="shared" si="2"/>
        <v>3960</v>
      </c>
      <c r="N37" s="5"/>
      <c r="O37" s="5"/>
      <c r="P37" s="5"/>
    </row>
    <row r="38" spans="1:16" x14ac:dyDescent="0.25">
      <c r="A38" s="31" t="s">
        <v>53</v>
      </c>
      <c r="B38" s="32">
        <v>140</v>
      </c>
      <c r="C38" s="32">
        <v>146</v>
      </c>
      <c r="D38" s="32">
        <v>286</v>
      </c>
      <c r="E38" s="32">
        <v>390</v>
      </c>
      <c r="F38" s="32">
        <v>375</v>
      </c>
      <c r="G38" s="32">
        <v>765</v>
      </c>
      <c r="H38" s="32">
        <v>423</v>
      </c>
      <c r="I38" s="32">
        <v>424</v>
      </c>
      <c r="J38" s="32">
        <v>847</v>
      </c>
      <c r="K38" s="32">
        <f t="shared" si="0"/>
        <v>953</v>
      </c>
      <c r="L38" s="32">
        <f t="shared" si="1"/>
        <v>945</v>
      </c>
      <c r="M38" s="32">
        <f t="shared" si="2"/>
        <v>1898</v>
      </c>
      <c r="N38" s="5"/>
      <c r="O38" s="5"/>
      <c r="P38" s="5"/>
    </row>
    <row r="39" spans="1:16" x14ac:dyDescent="0.25">
      <c r="A39" s="31" t="s">
        <v>54</v>
      </c>
      <c r="B39" s="32">
        <v>400</v>
      </c>
      <c r="C39" s="32">
        <v>360</v>
      </c>
      <c r="D39" s="32">
        <v>760</v>
      </c>
      <c r="E39" s="32">
        <v>1331</v>
      </c>
      <c r="F39" s="32">
        <v>1262</v>
      </c>
      <c r="G39" s="32">
        <v>2593</v>
      </c>
      <c r="H39" s="32">
        <v>1441</v>
      </c>
      <c r="I39" s="32">
        <v>1407</v>
      </c>
      <c r="J39" s="32">
        <v>2848</v>
      </c>
      <c r="K39" s="32">
        <f t="shared" si="0"/>
        <v>3172</v>
      </c>
      <c r="L39" s="32">
        <f t="shared" si="1"/>
        <v>3029</v>
      </c>
      <c r="M39" s="32">
        <f t="shared" si="2"/>
        <v>6201</v>
      </c>
      <c r="N39" s="5"/>
      <c r="O39" s="5"/>
      <c r="P39" s="5"/>
    </row>
    <row r="40" spans="1:16" x14ac:dyDescent="0.25">
      <c r="A40" s="31" t="s">
        <v>55</v>
      </c>
      <c r="B40" s="32">
        <v>176</v>
      </c>
      <c r="C40" s="32">
        <v>162</v>
      </c>
      <c r="D40" s="32">
        <v>338</v>
      </c>
      <c r="E40" s="32">
        <v>1318</v>
      </c>
      <c r="F40" s="32">
        <v>1324</v>
      </c>
      <c r="G40" s="32">
        <v>2642</v>
      </c>
      <c r="H40" s="32">
        <v>1414</v>
      </c>
      <c r="I40" s="32">
        <v>1414</v>
      </c>
      <c r="J40" s="32">
        <v>2828</v>
      </c>
      <c r="K40" s="32">
        <f t="shared" si="0"/>
        <v>2908</v>
      </c>
      <c r="L40" s="32">
        <f t="shared" si="1"/>
        <v>2900</v>
      </c>
      <c r="M40" s="32">
        <f t="shared" si="2"/>
        <v>5808</v>
      </c>
      <c r="N40" s="5"/>
      <c r="O40" s="5"/>
      <c r="P40" s="5"/>
    </row>
    <row r="41" spans="1:16" x14ac:dyDescent="0.25">
      <c r="A41" s="31" t="s">
        <v>56</v>
      </c>
      <c r="B41" s="32">
        <v>219</v>
      </c>
      <c r="C41" s="32">
        <v>217</v>
      </c>
      <c r="D41" s="32">
        <v>436</v>
      </c>
      <c r="E41" s="32">
        <v>965</v>
      </c>
      <c r="F41" s="32">
        <v>879</v>
      </c>
      <c r="G41" s="32">
        <v>1844</v>
      </c>
      <c r="H41" s="32">
        <v>984</v>
      </c>
      <c r="I41" s="32">
        <v>954</v>
      </c>
      <c r="J41" s="32">
        <v>1938</v>
      </c>
      <c r="K41" s="32">
        <f t="shared" si="0"/>
        <v>2168</v>
      </c>
      <c r="L41" s="32">
        <f t="shared" si="1"/>
        <v>2050</v>
      </c>
      <c r="M41" s="32">
        <f t="shared" si="2"/>
        <v>4218</v>
      </c>
      <c r="N41" s="5"/>
      <c r="O41" s="5"/>
      <c r="P41" s="5"/>
    </row>
    <row r="42" spans="1:16" x14ac:dyDescent="0.25">
      <c r="A42" s="31" t="s">
        <v>57</v>
      </c>
      <c r="B42" s="32">
        <v>153</v>
      </c>
      <c r="C42" s="32">
        <v>191</v>
      </c>
      <c r="D42" s="32">
        <v>344</v>
      </c>
      <c r="E42" s="32">
        <v>1230</v>
      </c>
      <c r="F42" s="32">
        <v>1221</v>
      </c>
      <c r="G42" s="32">
        <v>2451</v>
      </c>
      <c r="H42" s="32">
        <v>1400</v>
      </c>
      <c r="I42" s="32">
        <v>1384</v>
      </c>
      <c r="J42" s="32">
        <v>2784</v>
      </c>
      <c r="K42" s="32">
        <f t="shared" si="0"/>
        <v>2783</v>
      </c>
      <c r="L42" s="32">
        <f t="shared" si="1"/>
        <v>2796</v>
      </c>
      <c r="M42" s="32">
        <f t="shared" si="2"/>
        <v>5579</v>
      </c>
      <c r="N42" s="5"/>
      <c r="O42" s="5"/>
      <c r="P42" s="5"/>
    </row>
    <row r="43" spans="1:16" x14ac:dyDescent="0.25">
      <c r="A43" s="31" t="s">
        <v>58</v>
      </c>
      <c r="B43" s="32">
        <v>48</v>
      </c>
      <c r="C43" s="32">
        <v>53</v>
      </c>
      <c r="D43" s="32">
        <v>101</v>
      </c>
      <c r="E43" s="32">
        <v>50</v>
      </c>
      <c r="F43" s="32">
        <v>54</v>
      </c>
      <c r="G43" s="32">
        <v>104</v>
      </c>
      <c r="H43" s="32">
        <v>39</v>
      </c>
      <c r="I43" s="32">
        <v>53</v>
      </c>
      <c r="J43" s="32">
        <v>92</v>
      </c>
      <c r="K43" s="32">
        <f t="shared" si="0"/>
        <v>137</v>
      </c>
      <c r="L43" s="32">
        <f t="shared" si="1"/>
        <v>160</v>
      </c>
      <c r="M43" s="32">
        <f t="shared" si="2"/>
        <v>297</v>
      </c>
      <c r="N43" s="5"/>
      <c r="O43" s="5"/>
      <c r="P43" s="5"/>
    </row>
    <row r="44" spans="1:16" x14ac:dyDescent="0.25">
      <c r="A44" s="31" t="s">
        <v>59</v>
      </c>
      <c r="B44" s="32">
        <v>92</v>
      </c>
      <c r="C44" s="32">
        <v>143</v>
      </c>
      <c r="D44" s="32">
        <v>235</v>
      </c>
      <c r="E44" s="32">
        <v>923</v>
      </c>
      <c r="F44" s="32">
        <v>872</v>
      </c>
      <c r="G44" s="32">
        <v>1795</v>
      </c>
      <c r="H44" s="32">
        <v>934</v>
      </c>
      <c r="I44" s="32">
        <v>984</v>
      </c>
      <c r="J44" s="32">
        <v>1918</v>
      </c>
      <c r="K44" s="32">
        <f t="shared" si="0"/>
        <v>1949</v>
      </c>
      <c r="L44" s="32">
        <f t="shared" si="1"/>
        <v>1999</v>
      </c>
      <c r="M44" s="32">
        <f t="shared" si="2"/>
        <v>3948</v>
      </c>
      <c r="N44" s="5"/>
      <c r="O44" s="5"/>
      <c r="P44" s="5"/>
    </row>
    <row r="45" spans="1:16" x14ac:dyDescent="0.25">
      <c r="A45" s="31" t="s">
        <v>60</v>
      </c>
      <c r="B45" s="32">
        <v>44</v>
      </c>
      <c r="C45" s="32">
        <v>42</v>
      </c>
      <c r="D45" s="32">
        <v>86</v>
      </c>
      <c r="E45" s="32">
        <v>71</v>
      </c>
      <c r="F45" s="32">
        <v>41</v>
      </c>
      <c r="G45" s="32">
        <v>112</v>
      </c>
      <c r="H45" s="32">
        <v>61</v>
      </c>
      <c r="I45" s="32">
        <v>58</v>
      </c>
      <c r="J45" s="32">
        <v>119</v>
      </c>
      <c r="K45" s="32">
        <f t="shared" si="0"/>
        <v>176</v>
      </c>
      <c r="L45" s="32">
        <f t="shared" si="1"/>
        <v>141</v>
      </c>
      <c r="M45" s="32">
        <f t="shared" si="2"/>
        <v>317</v>
      </c>
      <c r="N45" s="5"/>
      <c r="O45" s="5"/>
      <c r="P45" s="5"/>
    </row>
    <row r="46" spans="1:16" x14ac:dyDescent="0.25">
      <c r="A46" s="31" t="s">
        <v>61</v>
      </c>
      <c r="B46" s="32">
        <v>359</v>
      </c>
      <c r="C46" s="32">
        <v>411</v>
      </c>
      <c r="D46" s="32">
        <v>770</v>
      </c>
      <c r="E46" s="32">
        <v>2128</v>
      </c>
      <c r="F46" s="32">
        <v>2074</v>
      </c>
      <c r="G46" s="32">
        <v>4202</v>
      </c>
      <c r="H46" s="32">
        <v>2205</v>
      </c>
      <c r="I46" s="32">
        <v>2097</v>
      </c>
      <c r="J46" s="32">
        <v>4302</v>
      </c>
      <c r="K46" s="32">
        <f t="shared" si="0"/>
        <v>4692</v>
      </c>
      <c r="L46" s="32">
        <f t="shared" si="1"/>
        <v>4582</v>
      </c>
      <c r="M46" s="32">
        <f t="shared" si="2"/>
        <v>9274</v>
      </c>
      <c r="N46" s="5"/>
      <c r="O46" s="5"/>
      <c r="P46" s="5"/>
    </row>
    <row r="47" spans="1:16" x14ac:dyDescent="0.25">
      <c r="A47" s="31" t="s">
        <v>62</v>
      </c>
      <c r="B47" s="32">
        <v>66</v>
      </c>
      <c r="C47" s="32">
        <v>57</v>
      </c>
      <c r="D47" s="32">
        <v>123</v>
      </c>
      <c r="E47" s="32">
        <v>121</v>
      </c>
      <c r="F47" s="32">
        <v>97</v>
      </c>
      <c r="G47" s="32">
        <v>218</v>
      </c>
      <c r="H47" s="32">
        <v>130</v>
      </c>
      <c r="I47" s="32">
        <v>110</v>
      </c>
      <c r="J47" s="32">
        <v>240</v>
      </c>
      <c r="K47" s="32">
        <f t="shared" si="0"/>
        <v>317</v>
      </c>
      <c r="L47" s="32">
        <f t="shared" si="1"/>
        <v>264</v>
      </c>
      <c r="M47" s="32">
        <f t="shared" si="2"/>
        <v>581</v>
      </c>
      <c r="N47" s="5"/>
      <c r="O47" s="5"/>
      <c r="P47" s="5"/>
    </row>
    <row r="48" spans="1:16" x14ac:dyDescent="0.25">
      <c r="A48" s="31" t="s">
        <v>63</v>
      </c>
      <c r="B48" s="32">
        <v>111</v>
      </c>
      <c r="C48" s="32">
        <v>133</v>
      </c>
      <c r="D48" s="32">
        <v>244</v>
      </c>
      <c r="E48" s="32">
        <v>300</v>
      </c>
      <c r="F48" s="32">
        <v>303</v>
      </c>
      <c r="G48" s="32">
        <v>603</v>
      </c>
      <c r="H48" s="32">
        <v>363</v>
      </c>
      <c r="I48" s="32">
        <v>338</v>
      </c>
      <c r="J48" s="32">
        <v>701</v>
      </c>
      <c r="K48" s="32">
        <f t="shared" si="0"/>
        <v>774</v>
      </c>
      <c r="L48" s="32">
        <f t="shared" si="1"/>
        <v>774</v>
      </c>
      <c r="M48" s="32">
        <f t="shared" si="2"/>
        <v>1548</v>
      </c>
      <c r="N48" s="5"/>
      <c r="O48" s="5"/>
      <c r="P48" s="5"/>
    </row>
    <row r="49" spans="1:16" x14ac:dyDescent="0.25">
      <c r="A49" s="31" t="s">
        <v>64</v>
      </c>
      <c r="B49" s="32">
        <v>56</v>
      </c>
      <c r="C49" s="32">
        <v>59</v>
      </c>
      <c r="D49" s="32">
        <v>115</v>
      </c>
      <c r="E49" s="32">
        <v>155</v>
      </c>
      <c r="F49" s="32">
        <v>127</v>
      </c>
      <c r="G49" s="32">
        <v>282</v>
      </c>
      <c r="H49" s="32">
        <v>226</v>
      </c>
      <c r="I49" s="32">
        <v>211</v>
      </c>
      <c r="J49" s="32">
        <v>437</v>
      </c>
      <c r="K49" s="32">
        <f t="shared" si="0"/>
        <v>437</v>
      </c>
      <c r="L49" s="32">
        <f t="shared" si="1"/>
        <v>397</v>
      </c>
      <c r="M49" s="32">
        <f t="shared" si="2"/>
        <v>834</v>
      </c>
      <c r="N49" s="5"/>
      <c r="O49" s="5"/>
      <c r="P49" s="5"/>
    </row>
    <row r="50" spans="1:16" x14ac:dyDescent="0.25">
      <c r="A50" s="31" t="s">
        <v>65</v>
      </c>
      <c r="B50" s="32">
        <v>68</v>
      </c>
      <c r="C50" s="32">
        <v>88</v>
      </c>
      <c r="D50" s="32">
        <v>156</v>
      </c>
      <c r="E50" s="32">
        <v>494</v>
      </c>
      <c r="F50" s="32">
        <v>447</v>
      </c>
      <c r="G50" s="32">
        <v>941</v>
      </c>
      <c r="H50" s="32">
        <v>518</v>
      </c>
      <c r="I50" s="32">
        <v>458</v>
      </c>
      <c r="J50" s="32">
        <v>976</v>
      </c>
      <c r="K50" s="32">
        <f t="shared" si="0"/>
        <v>1080</v>
      </c>
      <c r="L50" s="32">
        <f t="shared" si="1"/>
        <v>993</v>
      </c>
      <c r="M50" s="32">
        <f t="shared" si="2"/>
        <v>2073</v>
      </c>
      <c r="N50" s="5"/>
      <c r="O50" s="5"/>
      <c r="P50" s="5"/>
    </row>
    <row r="51" spans="1:16" x14ac:dyDescent="0.25">
      <c r="A51" s="31" t="s">
        <v>66</v>
      </c>
      <c r="B51" s="32">
        <v>283</v>
      </c>
      <c r="C51" s="32">
        <v>347</v>
      </c>
      <c r="D51" s="32">
        <v>630</v>
      </c>
      <c r="E51" s="32">
        <v>1262</v>
      </c>
      <c r="F51" s="32">
        <v>1240</v>
      </c>
      <c r="G51" s="32">
        <v>2502</v>
      </c>
      <c r="H51" s="32">
        <v>1427</v>
      </c>
      <c r="I51" s="32">
        <v>1462</v>
      </c>
      <c r="J51" s="32">
        <v>2889</v>
      </c>
      <c r="K51" s="32">
        <f t="shared" si="0"/>
        <v>2972</v>
      </c>
      <c r="L51" s="32">
        <f t="shared" si="1"/>
        <v>3049</v>
      </c>
      <c r="M51" s="32">
        <f t="shared" si="2"/>
        <v>6021</v>
      </c>
      <c r="N51" s="5"/>
      <c r="O51" s="5"/>
      <c r="P51" s="5"/>
    </row>
    <row r="52" spans="1:16" x14ac:dyDescent="0.25">
      <c r="A52" s="31" t="s">
        <v>67</v>
      </c>
      <c r="B52" s="32">
        <v>162</v>
      </c>
      <c r="C52" s="32">
        <v>167</v>
      </c>
      <c r="D52" s="32">
        <v>329</v>
      </c>
      <c r="E52" s="32">
        <v>193</v>
      </c>
      <c r="F52" s="32">
        <v>213</v>
      </c>
      <c r="G52" s="32">
        <v>406</v>
      </c>
      <c r="H52" s="32">
        <v>250</v>
      </c>
      <c r="I52" s="32">
        <v>203</v>
      </c>
      <c r="J52" s="32">
        <v>453</v>
      </c>
      <c r="K52" s="32">
        <f t="shared" si="0"/>
        <v>605</v>
      </c>
      <c r="L52" s="32">
        <f t="shared" si="1"/>
        <v>583</v>
      </c>
      <c r="M52" s="32">
        <f t="shared" si="2"/>
        <v>1188</v>
      </c>
      <c r="N52" s="5"/>
      <c r="O52" s="5"/>
      <c r="P52" s="5"/>
    </row>
    <row r="53" spans="1:16" x14ac:dyDescent="0.25">
      <c r="A53" s="31" t="s">
        <v>68</v>
      </c>
      <c r="B53" s="32">
        <v>101</v>
      </c>
      <c r="C53" s="32">
        <v>134</v>
      </c>
      <c r="D53" s="32">
        <v>235</v>
      </c>
      <c r="E53" s="32">
        <v>670</v>
      </c>
      <c r="F53" s="32">
        <v>623</v>
      </c>
      <c r="G53" s="32">
        <v>1293</v>
      </c>
      <c r="H53" s="32">
        <v>663</v>
      </c>
      <c r="I53" s="32">
        <v>667</v>
      </c>
      <c r="J53" s="32">
        <v>1330</v>
      </c>
      <c r="K53" s="32">
        <f t="shared" si="0"/>
        <v>1434</v>
      </c>
      <c r="L53" s="32">
        <f t="shared" si="1"/>
        <v>1424</v>
      </c>
      <c r="M53" s="32">
        <f t="shared" si="2"/>
        <v>2858</v>
      </c>
      <c r="N53" s="5"/>
      <c r="O53" s="5"/>
      <c r="P53" s="5"/>
    </row>
    <row r="54" spans="1:16" x14ac:dyDescent="0.25">
      <c r="A54" s="31" t="s">
        <v>69</v>
      </c>
      <c r="B54" s="32">
        <v>69</v>
      </c>
      <c r="C54" s="32">
        <v>73</v>
      </c>
      <c r="D54" s="32">
        <v>142</v>
      </c>
      <c r="E54" s="32">
        <v>90</v>
      </c>
      <c r="F54" s="32">
        <v>75</v>
      </c>
      <c r="G54" s="32">
        <v>165</v>
      </c>
      <c r="H54" s="32">
        <v>133</v>
      </c>
      <c r="I54" s="32">
        <v>141</v>
      </c>
      <c r="J54" s="32">
        <v>274</v>
      </c>
      <c r="K54" s="32">
        <f t="shared" si="0"/>
        <v>292</v>
      </c>
      <c r="L54" s="32">
        <f t="shared" si="1"/>
        <v>289</v>
      </c>
      <c r="M54" s="32">
        <f t="shared" si="2"/>
        <v>581</v>
      </c>
      <c r="N54" s="5"/>
      <c r="O54" s="5"/>
      <c r="P54" s="5"/>
    </row>
    <row r="55" spans="1:16" x14ac:dyDescent="0.25">
      <c r="A55" s="31" t="s">
        <v>70</v>
      </c>
      <c r="B55" s="32">
        <v>257</v>
      </c>
      <c r="C55" s="32">
        <v>243</v>
      </c>
      <c r="D55" s="32">
        <v>500</v>
      </c>
      <c r="E55" s="32">
        <v>640</v>
      </c>
      <c r="F55" s="32">
        <v>689</v>
      </c>
      <c r="G55" s="32">
        <v>1329</v>
      </c>
      <c r="H55" s="32">
        <v>688</v>
      </c>
      <c r="I55" s="32">
        <v>744</v>
      </c>
      <c r="J55" s="32">
        <v>1432</v>
      </c>
      <c r="K55" s="32">
        <f t="shared" si="0"/>
        <v>1585</v>
      </c>
      <c r="L55" s="32">
        <f t="shared" si="1"/>
        <v>1676</v>
      </c>
      <c r="M55" s="32">
        <f t="shared" si="2"/>
        <v>3261</v>
      </c>
      <c r="N55" s="5"/>
      <c r="O55" s="5"/>
      <c r="P55" s="5"/>
    </row>
    <row r="56" spans="1:16" ht="15.75" thickBot="1" x14ac:dyDescent="0.3">
      <c r="B56" s="2"/>
      <c r="C56" s="2"/>
      <c r="D56" s="2"/>
      <c r="E56" s="1"/>
      <c r="F56" s="1"/>
      <c r="G56" s="1"/>
      <c r="H56" s="2"/>
      <c r="I56" s="2"/>
      <c r="J56" s="2"/>
      <c r="K56" s="2"/>
      <c r="L56" s="2"/>
      <c r="M56" s="2"/>
      <c r="N56" s="5"/>
      <c r="O56" s="5"/>
      <c r="P56" s="5"/>
    </row>
    <row r="57" spans="1:16" s="4" customFormat="1" ht="16.5" customHeight="1" thickBot="1" x14ac:dyDescent="0.3">
      <c r="A57" s="51" t="s">
        <v>3</v>
      </c>
      <c r="B57" s="51" t="s">
        <v>72</v>
      </c>
      <c r="C57" s="51"/>
      <c r="D57" s="51"/>
      <c r="E57" s="51" t="s">
        <v>73</v>
      </c>
      <c r="F57" s="51"/>
      <c r="G57" s="51"/>
      <c r="H57" s="51" t="s">
        <v>74</v>
      </c>
      <c r="I57" s="51"/>
      <c r="J57" s="51"/>
      <c r="K57" s="51" t="s">
        <v>4</v>
      </c>
      <c r="L57" s="51"/>
      <c r="M57" s="51"/>
      <c r="N57" s="5"/>
      <c r="O57" s="5"/>
      <c r="P57" s="5"/>
    </row>
    <row r="58" spans="1:16" x14ac:dyDescent="0.25">
      <c r="A58" s="52"/>
      <c r="B58" s="27" t="s">
        <v>5</v>
      </c>
      <c r="C58" s="27" t="s">
        <v>6</v>
      </c>
      <c r="D58" s="27" t="s">
        <v>7</v>
      </c>
      <c r="E58" s="27" t="s">
        <v>5</v>
      </c>
      <c r="F58" s="27" t="s">
        <v>6</v>
      </c>
      <c r="G58" s="27" t="s">
        <v>7</v>
      </c>
      <c r="H58" s="27" t="s">
        <v>5</v>
      </c>
      <c r="I58" s="27" t="s">
        <v>6</v>
      </c>
      <c r="J58" s="27" t="s">
        <v>7</v>
      </c>
      <c r="K58" s="27" t="s">
        <v>5</v>
      </c>
      <c r="L58" s="27" t="s">
        <v>6</v>
      </c>
      <c r="M58" s="27" t="s">
        <v>7</v>
      </c>
      <c r="N58" s="5"/>
      <c r="O58" s="5"/>
      <c r="P58" s="5"/>
    </row>
    <row r="59" spans="1:16" x14ac:dyDescent="0.25">
      <c r="A59" s="33" t="s">
        <v>8</v>
      </c>
      <c r="B59" s="29">
        <f t="shared" ref="B59:M59" si="3">SUM(B60:B67)</f>
        <v>12709</v>
      </c>
      <c r="C59" s="29">
        <f t="shared" si="3"/>
        <v>13038</v>
      </c>
      <c r="D59" s="29">
        <f t="shared" si="3"/>
        <v>25747</v>
      </c>
      <c r="E59" s="29">
        <f t="shared" si="3"/>
        <v>56637</v>
      </c>
      <c r="F59" s="29">
        <f t="shared" si="3"/>
        <v>54714</v>
      </c>
      <c r="G59" s="29">
        <f t="shared" si="3"/>
        <v>111351</v>
      </c>
      <c r="H59" s="29">
        <f t="shared" si="3"/>
        <v>60752</v>
      </c>
      <c r="I59" s="29">
        <f t="shared" si="3"/>
        <v>59319</v>
      </c>
      <c r="J59" s="29">
        <f t="shared" si="3"/>
        <v>120071</v>
      </c>
      <c r="K59" s="29">
        <f t="shared" si="3"/>
        <v>130098</v>
      </c>
      <c r="L59" s="29">
        <f t="shared" si="3"/>
        <v>127071</v>
      </c>
      <c r="M59" s="29">
        <f t="shared" si="3"/>
        <v>257169</v>
      </c>
      <c r="N59" s="5"/>
      <c r="O59" s="5"/>
      <c r="P59" s="5"/>
    </row>
    <row r="60" spans="1:16" x14ac:dyDescent="0.25">
      <c r="A60" s="31" t="s">
        <v>10</v>
      </c>
      <c r="B60" s="32">
        <f t="shared" ref="B60:M60" si="4">B12+B23+B31+B38+B39</f>
        <v>1644</v>
      </c>
      <c r="C60" s="32">
        <f t="shared" si="4"/>
        <v>1703</v>
      </c>
      <c r="D60" s="32">
        <f t="shared" si="4"/>
        <v>3347</v>
      </c>
      <c r="E60" s="32">
        <f t="shared" si="4"/>
        <v>5457</v>
      </c>
      <c r="F60" s="32">
        <f t="shared" si="4"/>
        <v>5450</v>
      </c>
      <c r="G60" s="32">
        <f t="shared" si="4"/>
        <v>10907</v>
      </c>
      <c r="H60" s="32">
        <f t="shared" si="4"/>
        <v>6080</v>
      </c>
      <c r="I60" s="32">
        <f t="shared" si="4"/>
        <v>5850</v>
      </c>
      <c r="J60" s="32">
        <f t="shared" si="4"/>
        <v>11930</v>
      </c>
      <c r="K60" s="32">
        <f t="shared" si="4"/>
        <v>13181</v>
      </c>
      <c r="L60" s="32">
        <f t="shared" si="4"/>
        <v>13003</v>
      </c>
      <c r="M60" s="32">
        <f t="shared" si="4"/>
        <v>26184</v>
      </c>
      <c r="N60" s="5"/>
      <c r="O60" s="5"/>
      <c r="P60" s="5"/>
    </row>
    <row r="61" spans="1:16" x14ac:dyDescent="0.25">
      <c r="A61" s="31" t="s">
        <v>11</v>
      </c>
      <c r="B61" s="32">
        <f t="shared" ref="B61:M61" si="5">B15+B22+B41+B42+B43+B49+B52+B54</f>
        <v>806</v>
      </c>
      <c r="C61" s="32">
        <f t="shared" si="5"/>
        <v>863</v>
      </c>
      <c r="D61" s="32">
        <f t="shared" si="5"/>
        <v>1669</v>
      </c>
      <c r="E61" s="32">
        <f t="shared" si="5"/>
        <v>3016</v>
      </c>
      <c r="F61" s="32">
        <f t="shared" si="5"/>
        <v>2896</v>
      </c>
      <c r="G61" s="32">
        <f t="shared" si="5"/>
        <v>5912</v>
      </c>
      <c r="H61" s="32">
        <f t="shared" si="5"/>
        <v>3389</v>
      </c>
      <c r="I61" s="32">
        <f t="shared" si="5"/>
        <v>3318</v>
      </c>
      <c r="J61" s="32">
        <f t="shared" si="5"/>
        <v>6707</v>
      </c>
      <c r="K61" s="32">
        <f t="shared" si="5"/>
        <v>7211</v>
      </c>
      <c r="L61" s="32">
        <f t="shared" si="5"/>
        <v>7077</v>
      </c>
      <c r="M61" s="32">
        <f t="shared" si="5"/>
        <v>14288</v>
      </c>
      <c r="N61" s="5"/>
      <c r="O61" s="5"/>
      <c r="P61" s="5"/>
    </row>
    <row r="62" spans="1:16" x14ac:dyDescent="0.25">
      <c r="A62" s="31" t="s">
        <v>12</v>
      </c>
      <c r="B62" s="32">
        <f t="shared" ref="B62:M62" si="6">B29</f>
        <v>2020</v>
      </c>
      <c r="C62" s="32">
        <f t="shared" si="6"/>
        <v>1961</v>
      </c>
      <c r="D62" s="32">
        <f t="shared" si="6"/>
        <v>3981</v>
      </c>
      <c r="E62" s="32">
        <f t="shared" si="6"/>
        <v>14285</v>
      </c>
      <c r="F62" s="32">
        <f t="shared" si="6"/>
        <v>13595</v>
      </c>
      <c r="G62" s="32">
        <f t="shared" si="6"/>
        <v>27880</v>
      </c>
      <c r="H62" s="32">
        <f t="shared" si="6"/>
        <v>15335</v>
      </c>
      <c r="I62" s="32">
        <f t="shared" si="6"/>
        <v>14948</v>
      </c>
      <c r="J62" s="32">
        <f t="shared" si="6"/>
        <v>30283</v>
      </c>
      <c r="K62" s="32">
        <f t="shared" si="6"/>
        <v>31640</v>
      </c>
      <c r="L62" s="32">
        <f t="shared" si="6"/>
        <v>30504</v>
      </c>
      <c r="M62" s="32">
        <f t="shared" si="6"/>
        <v>62144</v>
      </c>
      <c r="N62" s="5"/>
      <c r="O62" s="5"/>
      <c r="P62" s="5"/>
    </row>
    <row r="63" spans="1:16" x14ac:dyDescent="0.25">
      <c r="A63" s="31" t="s">
        <v>13</v>
      </c>
      <c r="B63" s="32">
        <f t="shared" ref="B63:M63" si="7">B17+B24+B34+B35+B40+B46</f>
        <v>1894</v>
      </c>
      <c r="C63" s="32">
        <f t="shared" si="7"/>
        <v>1867</v>
      </c>
      <c r="D63" s="32">
        <f t="shared" si="7"/>
        <v>3761</v>
      </c>
      <c r="E63" s="32">
        <f t="shared" si="7"/>
        <v>7076</v>
      </c>
      <c r="F63" s="32">
        <f t="shared" si="7"/>
        <v>6749</v>
      </c>
      <c r="G63" s="32">
        <f t="shared" si="7"/>
        <v>13825</v>
      </c>
      <c r="H63" s="32">
        <f t="shared" si="7"/>
        <v>7403</v>
      </c>
      <c r="I63" s="32">
        <f t="shared" si="7"/>
        <v>7204</v>
      </c>
      <c r="J63" s="32">
        <f t="shared" si="7"/>
        <v>14607</v>
      </c>
      <c r="K63" s="32">
        <f t="shared" si="7"/>
        <v>16373</v>
      </c>
      <c r="L63" s="32">
        <f t="shared" si="7"/>
        <v>15820</v>
      </c>
      <c r="M63" s="32">
        <f t="shared" si="7"/>
        <v>32193</v>
      </c>
      <c r="N63" s="5"/>
      <c r="O63" s="5"/>
      <c r="P63" s="5"/>
    </row>
    <row r="64" spans="1:16" x14ac:dyDescent="0.25">
      <c r="A64" s="31" t="s">
        <v>14</v>
      </c>
      <c r="B64" s="32">
        <f t="shared" ref="B64:M64" si="8">B13+B14+B16+B18+B20+B44+B53</f>
        <v>2562</v>
      </c>
      <c r="C64" s="32">
        <f t="shared" si="8"/>
        <v>2629</v>
      </c>
      <c r="D64" s="32">
        <f t="shared" si="8"/>
        <v>5191</v>
      </c>
      <c r="E64" s="32">
        <f t="shared" si="8"/>
        <v>9434</v>
      </c>
      <c r="F64" s="32">
        <f t="shared" si="8"/>
        <v>9245</v>
      </c>
      <c r="G64" s="32">
        <f t="shared" si="8"/>
        <v>18679</v>
      </c>
      <c r="H64" s="32">
        <f t="shared" si="8"/>
        <v>9948</v>
      </c>
      <c r="I64" s="32">
        <f t="shared" si="8"/>
        <v>9887</v>
      </c>
      <c r="J64" s="32">
        <f t="shared" si="8"/>
        <v>19835</v>
      </c>
      <c r="K64" s="32">
        <f t="shared" si="8"/>
        <v>21944</v>
      </c>
      <c r="L64" s="32">
        <f t="shared" si="8"/>
        <v>21761</v>
      </c>
      <c r="M64" s="32">
        <f t="shared" si="8"/>
        <v>43705</v>
      </c>
      <c r="N64" s="5"/>
      <c r="O64" s="5"/>
      <c r="P64" s="5"/>
    </row>
    <row r="65" spans="1:16" x14ac:dyDescent="0.25">
      <c r="A65" s="31" t="s">
        <v>15</v>
      </c>
      <c r="B65" s="32">
        <f t="shared" ref="B65:M65" si="9">B10+B21+B25+B26+B32+B33</f>
        <v>1384</v>
      </c>
      <c r="C65" s="32">
        <f t="shared" si="9"/>
        <v>1411</v>
      </c>
      <c r="D65" s="32">
        <f t="shared" si="9"/>
        <v>2795</v>
      </c>
      <c r="E65" s="32">
        <f t="shared" si="9"/>
        <v>8768</v>
      </c>
      <c r="F65" s="32">
        <f t="shared" si="9"/>
        <v>8577</v>
      </c>
      <c r="G65" s="32">
        <f t="shared" si="9"/>
        <v>17345</v>
      </c>
      <c r="H65" s="32">
        <f t="shared" si="9"/>
        <v>9218</v>
      </c>
      <c r="I65" s="32">
        <f t="shared" si="9"/>
        <v>8978</v>
      </c>
      <c r="J65" s="32">
        <f t="shared" si="9"/>
        <v>18196</v>
      </c>
      <c r="K65" s="32">
        <f t="shared" si="9"/>
        <v>19370</v>
      </c>
      <c r="L65" s="32">
        <f t="shared" si="9"/>
        <v>18966</v>
      </c>
      <c r="M65" s="32">
        <f t="shared" si="9"/>
        <v>38336</v>
      </c>
      <c r="N65" s="5"/>
      <c r="O65" s="5"/>
      <c r="P65" s="5"/>
    </row>
    <row r="66" spans="1:16" x14ac:dyDescent="0.25">
      <c r="A66" s="31" t="s">
        <v>16</v>
      </c>
      <c r="B66" s="32">
        <f t="shared" ref="B66:M66" si="10">B27+B30+B36+B50+B51+B55</f>
        <v>1455</v>
      </c>
      <c r="C66" s="32">
        <f t="shared" si="10"/>
        <v>1561</v>
      </c>
      <c r="D66" s="32">
        <f t="shared" si="10"/>
        <v>3016</v>
      </c>
      <c r="E66" s="32">
        <f t="shared" si="10"/>
        <v>5669</v>
      </c>
      <c r="F66" s="32">
        <f t="shared" si="10"/>
        <v>5552</v>
      </c>
      <c r="G66" s="32">
        <f t="shared" si="10"/>
        <v>11221</v>
      </c>
      <c r="H66" s="32">
        <f t="shared" si="10"/>
        <v>6162</v>
      </c>
      <c r="I66" s="32">
        <f t="shared" si="10"/>
        <v>6071</v>
      </c>
      <c r="J66" s="32">
        <f t="shared" si="10"/>
        <v>12233</v>
      </c>
      <c r="K66" s="32">
        <f t="shared" si="10"/>
        <v>13286</v>
      </c>
      <c r="L66" s="32">
        <f t="shared" si="10"/>
        <v>13184</v>
      </c>
      <c r="M66" s="32">
        <f t="shared" si="10"/>
        <v>26470</v>
      </c>
      <c r="N66" s="5"/>
      <c r="O66" s="5"/>
      <c r="P66" s="5"/>
    </row>
    <row r="67" spans="1:16" x14ac:dyDescent="0.25">
      <c r="A67" s="31" t="s">
        <v>17</v>
      </c>
      <c r="B67" s="32">
        <f t="shared" ref="B67:M67" si="11">B11+B19+B28+B37+B45+B47+B48</f>
        <v>944</v>
      </c>
      <c r="C67" s="32">
        <f t="shared" si="11"/>
        <v>1043</v>
      </c>
      <c r="D67" s="32">
        <f t="shared" si="11"/>
        <v>1987</v>
      </c>
      <c r="E67" s="32">
        <f t="shared" si="11"/>
        <v>2932</v>
      </c>
      <c r="F67" s="32">
        <f t="shared" si="11"/>
        <v>2650</v>
      </c>
      <c r="G67" s="32">
        <f t="shared" si="11"/>
        <v>5582</v>
      </c>
      <c r="H67" s="32">
        <f t="shared" si="11"/>
        <v>3217</v>
      </c>
      <c r="I67" s="32">
        <f t="shared" si="11"/>
        <v>3063</v>
      </c>
      <c r="J67" s="32">
        <f t="shared" si="11"/>
        <v>6280</v>
      </c>
      <c r="K67" s="32">
        <f t="shared" si="11"/>
        <v>7093</v>
      </c>
      <c r="L67" s="32">
        <f t="shared" si="11"/>
        <v>6756</v>
      </c>
      <c r="M67" s="32">
        <f t="shared" si="11"/>
        <v>13849</v>
      </c>
      <c r="N67" s="5"/>
      <c r="O67" s="5"/>
      <c r="P67" s="5"/>
    </row>
    <row r="68" spans="1:16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70" spans="1:16" x14ac:dyDescent="0.25">
      <c r="A70" s="34" t="s">
        <v>83</v>
      </c>
    </row>
  </sheetData>
  <mergeCells count="10">
    <mergeCell ref="A7:A8"/>
    <mergeCell ref="A57:A58"/>
    <mergeCell ref="B7:D7"/>
    <mergeCell ref="E7:G7"/>
    <mergeCell ref="H7:J7"/>
    <mergeCell ref="K7:M7"/>
    <mergeCell ref="B57:D57"/>
    <mergeCell ref="E57:G57"/>
    <mergeCell ref="H57:J57"/>
    <mergeCell ref="K57:M57"/>
  </mergeCells>
  <hyperlinks>
    <hyperlink ref="M6" location="Contenido!A1" display="Contenido 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70"/>
  <sheetViews>
    <sheetView zoomScale="80" zoomScaleNormal="80" workbookViewId="0">
      <selection activeCell="W22" sqref="W22"/>
    </sheetView>
  </sheetViews>
  <sheetFormatPr baseColWidth="10" defaultRowHeight="15" x14ac:dyDescent="0.25"/>
  <cols>
    <col min="1" max="1" width="62.7109375" style="4" bestFit="1" customWidth="1"/>
    <col min="2" max="2" width="11.85546875" bestFit="1" customWidth="1"/>
    <col min="14" max="15" width="11.42578125" style="4"/>
  </cols>
  <sheetData>
    <row r="1" spans="1:29" s="35" customFormat="1" ht="18" x14ac:dyDescent="0.25">
      <c r="A1" s="25" t="s">
        <v>0</v>
      </c>
    </row>
    <row r="2" spans="1:29" s="35" customFormat="1" ht="18" x14ac:dyDescent="0.25">
      <c r="A2" s="25" t="s">
        <v>79</v>
      </c>
    </row>
    <row r="3" spans="1:29" s="35" customFormat="1" ht="18" x14ac:dyDescent="0.25">
      <c r="A3" s="25" t="s">
        <v>1</v>
      </c>
    </row>
    <row r="4" spans="1:29" s="35" customFormat="1" ht="18" x14ac:dyDescent="0.25">
      <c r="A4" s="25" t="s">
        <v>82</v>
      </c>
    </row>
    <row r="5" spans="1:29" s="35" customFormat="1" ht="18" x14ac:dyDescent="0.25">
      <c r="A5" s="25" t="s">
        <v>2</v>
      </c>
    </row>
    <row r="6" spans="1:29" s="35" customFormat="1" ht="19.5" thickBot="1" x14ac:dyDescent="0.35">
      <c r="A6" s="26"/>
      <c r="M6" s="36" t="s">
        <v>23</v>
      </c>
      <c r="N6" s="36"/>
      <c r="O6" s="36"/>
    </row>
    <row r="7" spans="1:29" ht="15.75" thickBot="1" x14ac:dyDescent="0.3">
      <c r="A7" s="51" t="s">
        <v>24</v>
      </c>
      <c r="B7" s="51" t="s">
        <v>75</v>
      </c>
      <c r="C7" s="51"/>
      <c r="D7" s="51"/>
      <c r="E7" s="51" t="s">
        <v>76</v>
      </c>
      <c r="F7" s="51"/>
      <c r="G7" s="51"/>
      <c r="H7" s="51" t="s">
        <v>77</v>
      </c>
      <c r="I7" s="51"/>
      <c r="J7" s="51"/>
      <c r="K7" s="51" t="s">
        <v>9</v>
      </c>
      <c r="L7" s="51"/>
      <c r="M7" s="51"/>
      <c r="N7" s="35"/>
      <c r="O7" s="35"/>
    </row>
    <row r="8" spans="1:29" ht="51.75" customHeight="1" x14ac:dyDescent="0.25">
      <c r="A8" s="52"/>
      <c r="B8" s="27" t="s">
        <v>5</v>
      </c>
      <c r="C8" s="27" t="s">
        <v>6</v>
      </c>
      <c r="D8" s="27" t="s">
        <v>7</v>
      </c>
      <c r="E8" s="27" t="s">
        <v>5</v>
      </c>
      <c r="F8" s="27" t="s">
        <v>6</v>
      </c>
      <c r="G8" s="27" t="s">
        <v>7</v>
      </c>
      <c r="H8" s="27" t="s">
        <v>5</v>
      </c>
      <c r="I8" s="27" t="s">
        <v>6</v>
      </c>
      <c r="J8" s="27" t="s">
        <v>7</v>
      </c>
      <c r="K8" s="27" t="s">
        <v>5</v>
      </c>
      <c r="L8" s="27" t="s">
        <v>6</v>
      </c>
      <c r="M8" s="27" t="s">
        <v>7</v>
      </c>
      <c r="N8" s="35"/>
      <c r="O8" s="35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</row>
    <row r="9" spans="1:29" x14ac:dyDescent="0.25">
      <c r="A9" s="28" t="s">
        <v>8</v>
      </c>
      <c r="B9" s="29">
        <v>12098</v>
      </c>
      <c r="C9" s="30">
        <v>12608</v>
      </c>
      <c r="D9" s="29">
        <v>24706</v>
      </c>
      <c r="E9" s="30">
        <v>56104</v>
      </c>
      <c r="F9" s="29">
        <v>54248</v>
      </c>
      <c r="G9" s="30">
        <v>110352</v>
      </c>
      <c r="H9" s="29">
        <v>60180</v>
      </c>
      <c r="I9" s="30">
        <v>58782</v>
      </c>
      <c r="J9" s="29">
        <v>118962</v>
      </c>
      <c r="K9" s="30">
        <f>B9+E9+H9</f>
        <v>128382</v>
      </c>
      <c r="L9" s="29">
        <f>C9+F9+I9</f>
        <v>125638</v>
      </c>
      <c r="M9" s="30">
        <f>D9+G9+J9</f>
        <v>254020</v>
      </c>
      <c r="N9" s="30"/>
      <c r="O9" s="30"/>
      <c r="P9" s="5"/>
    </row>
    <row r="10" spans="1:29" x14ac:dyDescent="0.25">
      <c r="A10" s="31" t="s">
        <v>25</v>
      </c>
      <c r="B10" s="32">
        <v>112</v>
      </c>
      <c r="C10" s="32">
        <v>128</v>
      </c>
      <c r="D10" s="32">
        <v>240</v>
      </c>
      <c r="E10" s="32">
        <v>896</v>
      </c>
      <c r="F10" s="32">
        <v>874</v>
      </c>
      <c r="G10" s="32">
        <v>1770</v>
      </c>
      <c r="H10" s="32">
        <v>941</v>
      </c>
      <c r="I10" s="32">
        <v>868</v>
      </c>
      <c r="J10" s="32">
        <v>1809</v>
      </c>
      <c r="K10" s="32">
        <f t="shared" ref="K10:M55" si="0">B10+E10+H10</f>
        <v>1949</v>
      </c>
      <c r="L10" s="32">
        <f t="shared" si="0"/>
        <v>1870</v>
      </c>
      <c r="M10" s="32">
        <f t="shared" si="0"/>
        <v>3819</v>
      </c>
      <c r="N10" s="30"/>
      <c r="O10" s="30"/>
      <c r="P10" s="5"/>
    </row>
    <row r="11" spans="1:29" x14ac:dyDescent="0.25">
      <c r="A11" s="31" t="s">
        <v>26</v>
      </c>
      <c r="B11" s="32">
        <v>313</v>
      </c>
      <c r="C11" s="32">
        <v>331</v>
      </c>
      <c r="D11" s="32">
        <v>644</v>
      </c>
      <c r="E11" s="32">
        <v>946</v>
      </c>
      <c r="F11" s="32">
        <v>889</v>
      </c>
      <c r="G11" s="32">
        <v>1835</v>
      </c>
      <c r="H11" s="32">
        <v>1060</v>
      </c>
      <c r="I11" s="32">
        <v>1003</v>
      </c>
      <c r="J11" s="32">
        <v>2063</v>
      </c>
      <c r="K11" s="32">
        <f t="shared" si="0"/>
        <v>2319</v>
      </c>
      <c r="L11" s="32">
        <f t="shared" si="0"/>
        <v>2223</v>
      </c>
      <c r="M11" s="32">
        <f t="shared" si="0"/>
        <v>4542</v>
      </c>
      <c r="N11" s="30"/>
      <c r="O11" s="30"/>
      <c r="P11" s="5"/>
    </row>
    <row r="12" spans="1:29" x14ac:dyDescent="0.25">
      <c r="A12" s="31" t="s">
        <v>27</v>
      </c>
      <c r="B12" s="32">
        <v>418</v>
      </c>
      <c r="C12" s="32">
        <v>466</v>
      </c>
      <c r="D12" s="32">
        <v>884</v>
      </c>
      <c r="E12" s="32">
        <v>1729</v>
      </c>
      <c r="F12" s="32">
        <v>1796</v>
      </c>
      <c r="G12" s="32">
        <v>3525</v>
      </c>
      <c r="H12" s="32">
        <v>1923</v>
      </c>
      <c r="I12" s="32">
        <v>1840</v>
      </c>
      <c r="J12" s="32">
        <v>3763</v>
      </c>
      <c r="K12" s="32">
        <f t="shared" si="0"/>
        <v>4070</v>
      </c>
      <c r="L12" s="32">
        <f t="shared" si="0"/>
        <v>4102</v>
      </c>
      <c r="M12" s="32">
        <f t="shared" si="0"/>
        <v>8172</v>
      </c>
      <c r="N12" s="30"/>
      <c r="O12" s="30"/>
      <c r="P12" s="5"/>
    </row>
    <row r="13" spans="1:29" x14ac:dyDescent="0.25">
      <c r="A13" s="31" t="s">
        <v>28</v>
      </c>
      <c r="B13" s="32">
        <v>231</v>
      </c>
      <c r="C13" s="32">
        <v>205</v>
      </c>
      <c r="D13" s="32">
        <v>436</v>
      </c>
      <c r="E13" s="32">
        <v>645</v>
      </c>
      <c r="F13" s="32">
        <v>693</v>
      </c>
      <c r="G13" s="32">
        <v>1338</v>
      </c>
      <c r="H13" s="32">
        <v>700</v>
      </c>
      <c r="I13" s="32">
        <v>701</v>
      </c>
      <c r="J13" s="32">
        <v>1401</v>
      </c>
      <c r="K13" s="32">
        <f t="shared" si="0"/>
        <v>1576</v>
      </c>
      <c r="L13" s="32">
        <f t="shared" si="0"/>
        <v>1599</v>
      </c>
      <c r="M13" s="32">
        <f t="shared" si="0"/>
        <v>3175</v>
      </c>
      <c r="N13" s="30"/>
      <c r="O13" s="30"/>
      <c r="P13" s="5"/>
    </row>
    <row r="14" spans="1:29" x14ac:dyDescent="0.25">
      <c r="A14" s="31" t="s">
        <v>29</v>
      </c>
      <c r="B14" s="32">
        <v>226</v>
      </c>
      <c r="C14" s="32">
        <v>238</v>
      </c>
      <c r="D14" s="32">
        <v>464</v>
      </c>
      <c r="E14" s="32">
        <v>977</v>
      </c>
      <c r="F14" s="32">
        <v>998</v>
      </c>
      <c r="G14" s="32">
        <v>1975</v>
      </c>
      <c r="H14" s="32">
        <v>1054</v>
      </c>
      <c r="I14" s="32">
        <v>1009</v>
      </c>
      <c r="J14" s="32">
        <v>2063</v>
      </c>
      <c r="K14" s="32">
        <f t="shared" si="0"/>
        <v>2257</v>
      </c>
      <c r="L14" s="32">
        <f t="shared" si="0"/>
        <v>2245</v>
      </c>
      <c r="M14" s="32">
        <f t="shared" si="0"/>
        <v>4502</v>
      </c>
      <c r="N14" s="30"/>
      <c r="O14" s="30"/>
      <c r="P14" s="5"/>
    </row>
    <row r="15" spans="1:29" x14ac:dyDescent="0.25">
      <c r="A15" s="31" t="s">
        <v>30</v>
      </c>
      <c r="B15" s="32">
        <v>22</v>
      </c>
      <c r="C15" s="32">
        <v>21</v>
      </c>
      <c r="D15" s="32">
        <v>43</v>
      </c>
      <c r="E15" s="32">
        <v>29</v>
      </c>
      <c r="F15" s="32">
        <v>30</v>
      </c>
      <c r="G15" s="32">
        <v>59</v>
      </c>
      <c r="H15" s="32">
        <v>44</v>
      </c>
      <c r="I15" s="32">
        <v>62</v>
      </c>
      <c r="J15" s="32">
        <v>106</v>
      </c>
      <c r="K15" s="32">
        <f t="shared" si="0"/>
        <v>95</v>
      </c>
      <c r="L15" s="32">
        <f t="shared" si="0"/>
        <v>113</v>
      </c>
      <c r="M15" s="32">
        <f t="shared" si="0"/>
        <v>208</v>
      </c>
      <c r="N15" s="30"/>
      <c r="O15" s="30"/>
      <c r="P15" s="5"/>
    </row>
    <row r="16" spans="1:29" x14ac:dyDescent="0.25">
      <c r="A16" s="31" t="s">
        <v>31</v>
      </c>
      <c r="B16" s="32">
        <v>1303</v>
      </c>
      <c r="C16" s="32">
        <v>1259</v>
      </c>
      <c r="D16" s="32">
        <v>2562</v>
      </c>
      <c r="E16" s="32">
        <v>4531</v>
      </c>
      <c r="F16" s="32">
        <v>4351</v>
      </c>
      <c r="G16" s="32">
        <v>8882</v>
      </c>
      <c r="H16" s="32">
        <v>4712</v>
      </c>
      <c r="I16" s="32">
        <v>4670</v>
      </c>
      <c r="J16" s="32">
        <v>9382</v>
      </c>
      <c r="K16" s="32">
        <f t="shared" si="0"/>
        <v>10546</v>
      </c>
      <c r="L16" s="32">
        <f t="shared" si="0"/>
        <v>10280</v>
      </c>
      <c r="M16" s="32">
        <f t="shared" si="0"/>
        <v>20826</v>
      </c>
      <c r="N16" s="30"/>
      <c r="O16" s="30"/>
      <c r="P16" s="5"/>
    </row>
    <row r="17" spans="1:16" x14ac:dyDescent="0.25">
      <c r="A17" s="31" t="s">
        <v>32</v>
      </c>
      <c r="B17" s="32">
        <v>98</v>
      </c>
      <c r="C17" s="32">
        <v>92</v>
      </c>
      <c r="D17" s="32">
        <v>190</v>
      </c>
      <c r="E17" s="32">
        <v>304</v>
      </c>
      <c r="F17" s="32">
        <v>321</v>
      </c>
      <c r="G17" s="32">
        <v>625</v>
      </c>
      <c r="H17" s="32">
        <v>446</v>
      </c>
      <c r="I17" s="32">
        <v>420</v>
      </c>
      <c r="J17" s="32">
        <v>866</v>
      </c>
      <c r="K17" s="32">
        <f t="shared" si="0"/>
        <v>848</v>
      </c>
      <c r="L17" s="32">
        <f t="shared" si="0"/>
        <v>833</v>
      </c>
      <c r="M17" s="32">
        <f t="shared" si="0"/>
        <v>1681</v>
      </c>
      <c r="N17" s="30"/>
      <c r="O17" s="30"/>
      <c r="P17" s="5"/>
    </row>
    <row r="18" spans="1:16" x14ac:dyDescent="0.25">
      <c r="A18" s="31" t="s">
        <v>33</v>
      </c>
      <c r="B18" s="32">
        <v>227</v>
      </c>
      <c r="C18" s="32">
        <v>266</v>
      </c>
      <c r="D18" s="32">
        <v>493</v>
      </c>
      <c r="E18" s="32">
        <v>717</v>
      </c>
      <c r="F18" s="32">
        <v>759</v>
      </c>
      <c r="G18" s="32">
        <v>1476</v>
      </c>
      <c r="H18" s="32">
        <v>862</v>
      </c>
      <c r="I18" s="32">
        <v>916</v>
      </c>
      <c r="J18" s="32">
        <v>1778</v>
      </c>
      <c r="K18" s="32">
        <f t="shared" si="0"/>
        <v>1806</v>
      </c>
      <c r="L18" s="32">
        <f t="shared" si="0"/>
        <v>1941</v>
      </c>
      <c r="M18" s="32">
        <f t="shared" si="0"/>
        <v>3747</v>
      </c>
      <c r="N18" s="30"/>
      <c r="O18" s="30"/>
      <c r="P18" s="5"/>
    </row>
    <row r="19" spans="1:16" x14ac:dyDescent="0.25">
      <c r="A19" s="31" t="s">
        <v>34</v>
      </c>
      <c r="B19" s="32">
        <v>62</v>
      </c>
      <c r="C19" s="32">
        <v>67</v>
      </c>
      <c r="D19" s="32">
        <v>129</v>
      </c>
      <c r="E19" s="32">
        <v>131</v>
      </c>
      <c r="F19" s="32">
        <v>113</v>
      </c>
      <c r="G19" s="32">
        <v>244</v>
      </c>
      <c r="H19" s="32">
        <v>116</v>
      </c>
      <c r="I19" s="32">
        <v>137</v>
      </c>
      <c r="J19" s="32">
        <v>253</v>
      </c>
      <c r="K19" s="32">
        <f t="shared" si="0"/>
        <v>309</v>
      </c>
      <c r="L19" s="32">
        <f t="shared" si="0"/>
        <v>317</v>
      </c>
      <c r="M19" s="32">
        <f t="shared" si="0"/>
        <v>626</v>
      </c>
      <c r="N19" s="30"/>
      <c r="O19" s="30"/>
      <c r="P19" s="5"/>
    </row>
    <row r="20" spans="1:16" x14ac:dyDescent="0.25">
      <c r="A20" s="31" t="s">
        <v>35</v>
      </c>
      <c r="B20" s="32">
        <v>296</v>
      </c>
      <c r="C20" s="32">
        <v>295</v>
      </c>
      <c r="D20" s="32">
        <v>591</v>
      </c>
      <c r="E20" s="32">
        <v>877</v>
      </c>
      <c r="F20" s="32">
        <v>861</v>
      </c>
      <c r="G20" s="32">
        <v>1738</v>
      </c>
      <c r="H20" s="32">
        <v>944</v>
      </c>
      <c r="I20" s="32">
        <v>856</v>
      </c>
      <c r="J20" s="32">
        <v>1800</v>
      </c>
      <c r="K20" s="32">
        <f t="shared" si="0"/>
        <v>2117</v>
      </c>
      <c r="L20" s="32">
        <f t="shared" si="0"/>
        <v>2012</v>
      </c>
      <c r="M20" s="32">
        <f t="shared" si="0"/>
        <v>4129</v>
      </c>
      <c r="N20" s="30"/>
      <c r="O20" s="30"/>
      <c r="P20" s="5"/>
    </row>
    <row r="21" spans="1:16" x14ac:dyDescent="0.25">
      <c r="A21" s="31" t="s">
        <v>36</v>
      </c>
      <c r="B21" s="32">
        <v>75</v>
      </c>
      <c r="C21" s="32">
        <v>81</v>
      </c>
      <c r="D21" s="32">
        <v>156</v>
      </c>
      <c r="E21" s="32">
        <v>267</v>
      </c>
      <c r="F21" s="32">
        <v>270</v>
      </c>
      <c r="G21" s="32">
        <v>537</v>
      </c>
      <c r="H21" s="32">
        <v>335</v>
      </c>
      <c r="I21" s="32">
        <v>288</v>
      </c>
      <c r="J21" s="32">
        <v>623</v>
      </c>
      <c r="K21" s="32">
        <f t="shared" si="0"/>
        <v>677</v>
      </c>
      <c r="L21" s="32">
        <f t="shared" si="0"/>
        <v>639</v>
      </c>
      <c r="M21" s="32">
        <f t="shared" si="0"/>
        <v>1316</v>
      </c>
      <c r="N21" s="30"/>
      <c r="O21" s="30"/>
      <c r="P21" s="5"/>
    </row>
    <row r="22" spans="1:16" x14ac:dyDescent="0.25">
      <c r="A22" s="31" t="s">
        <v>37</v>
      </c>
      <c r="B22" s="32">
        <v>73</v>
      </c>
      <c r="C22" s="32">
        <v>80</v>
      </c>
      <c r="D22" s="32">
        <v>153</v>
      </c>
      <c r="E22" s="32">
        <v>302</v>
      </c>
      <c r="F22" s="32">
        <v>294</v>
      </c>
      <c r="G22" s="32">
        <v>596</v>
      </c>
      <c r="H22" s="32">
        <v>308</v>
      </c>
      <c r="I22" s="32">
        <v>306</v>
      </c>
      <c r="J22" s="32">
        <v>614</v>
      </c>
      <c r="K22" s="32">
        <f t="shared" si="0"/>
        <v>683</v>
      </c>
      <c r="L22" s="32">
        <f t="shared" si="0"/>
        <v>680</v>
      </c>
      <c r="M22" s="32">
        <f t="shared" si="0"/>
        <v>1363</v>
      </c>
      <c r="N22" s="30"/>
      <c r="O22" s="30"/>
      <c r="P22" s="5"/>
    </row>
    <row r="23" spans="1:16" x14ac:dyDescent="0.25">
      <c r="A23" s="31" t="s">
        <v>38</v>
      </c>
      <c r="B23" s="32">
        <v>616</v>
      </c>
      <c r="C23" s="32">
        <v>644</v>
      </c>
      <c r="D23" s="32">
        <v>1260</v>
      </c>
      <c r="E23" s="32">
        <v>1733</v>
      </c>
      <c r="F23" s="32">
        <v>1752</v>
      </c>
      <c r="G23" s="32">
        <v>3485</v>
      </c>
      <c r="H23" s="32">
        <v>1916</v>
      </c>
      <c r="I23" s="32">
        <v>1854</v>
      </c>
      <c r="J23" s="32">
        <v>3770</v>
      </c>
      <c r="K23" s="32">
        <f t="shared" si="0"/>
        <v>4265</v>
      </c>
      <c r="L23" s="32">
        <f t="shared" si="0"/>
        <v>4250</v>
      </c>
      <c r="M23" s="32">
        <f t="shared" si="0"/>
        <v>8515</v>
      </c>
      <c r="N23" s="30"/>
      <c r="O23" s="30"/>
      <c r="P23" s="5"/>
    </row>
    <row r="24" spans="1:16" x14ac:dyDescent="0.25">
      <c r="A24" s="31" t="s">
        <v>39</v>
      </c>
      <c r="B24" s="32">
        <v>938</v>
      </c>
      <c r="C24" s="32">
        <v>904</v>
      </c>
      <c r="D24" s="32">
        <v>1842</v>
      </c>
      <c r="E24" s="32">
        <v>1871</v>
      </c>
      <c r="F24" s="32">
        <v>1708</v>
      </c>
      <c r="G24" s="32">
        <v>3579</v>
      </c>
      <c r="H24" s="32">
        <v>1850</v>
      </c>
      <c r="I24" s="32">
        <v>1806</v>
      </c>
      <c r="J24" s="32">
        <v>3656</v>
      </c>
      <c r="K24" s="32">
        <f t="shared" si="0"/>
        <v>4659</v>
      </c>
      <c r="L24" s="32">
        <f t="shared" si="0"/>
        <v>4418</v>
      </c>
      <c r="M24" s="32">
        <f t="shared" si="0"/>
        <v>9077</v>
      </c>
      <c r="N24" s="30"/>
      <c r="O24" s="30"/>
      <c r="P24" s="5"/>
    </row>
    <row r="25" spans="1:16" x14ac:dyDescent="0.25">
      <c r="A25" s="31" t="s">
        <v>40</v>
      </c>
      <c r="B25" s="32">
        <v>138</v>
      </c>
      <c r="C25" s="32">
        <v>130</v>
      </c>
      <c r="D25" s="32">
        <v>268</v>
      </c>
      <c r="E25" s="32">
        <v>196</v>
      </c>
      <c r="F25" s="32">
        <v>213</v>
      </c>
      <c r="G25" s="32">
        <v>409</v>
      </c>
      <c r="H25" s="32">
        <v>207</v>
      </c>
      <c r="I25" s="32">
        <v>218</v>
      </c>
      <c r="J25" s="32">
        <v>425</v>
      </c>
      <c r="K25" s="32">
        <f t="shared" si="0"/>
        <v>541</v>
      </c>
      <c r="L25" s="32">
        <f t="shared" si="0"/>
        <v>561</v>
      </c>
      <c r="M25" s="32">
        <f t="shared" si="0"/>
        <v>1102</v>
      </c>
      <c r="N25" s="30"/>
      <c r="O25" s="30"/>
      <c r="P25" s="5"/>
    </row>
    <row r="26" spans="1:16" x14ac:dyDescent="0.25">
      <c r="A26" s="31" t="s">
        <v>41</v>
      </c>
      <c r="B26" s="32">
        <v>652</v>
      </c>
      <c r="C26" s="32">
        <v>669</v>
      </c>
      <c r="D26" s="32">
        <v>1321</v>
      </c>
      <c r="E26" s="32">
        <v>5732</v>
      </c>
      <c r="F26" s="32">
        <v>5583</v>
      </c>
      <c r="G26" s="32">
        <v>11315</v>
      </c>
      <c r="H26" s="32">
        <v>5954</v>
      </c>
      <c r="I26" s="32">
        <v>5746</v>
      </c>
      <c r="J26" s="32">
        <v>11700</v>
      </c>
      <c r="K26" s="32">
        <f t="shared" si="0"/>
        <v>12338</v>
      </c>
      <c r="L26" s="32">
        <f t="shared" si="0"/>
        <v>11998</v>
      </c>
      <c r="M26" s="32">
        <f t="shared" si="0"/>
        <v>24336</v>
      </c>
      <c r="N26" s="30"/>
      <c r="O26" s="30"/>
      <c r="P26" s="5"/>
    </row>
    <row r="27" spans="1:16" x14ac:dyDescent="0.25">
      <c r="A27" s="31" t="s">
        <v>42</v>
      </c>
      <c r="B27" s="32">
        <v>105</v>
      </c>
      <c r="C27" s="32">
        <v>108</v>
      </c>
      <c r="D27" s="32">
        <v>213</v>
      </c>
      <c r="E27" s="32">
        <v>373</v>
      </c>
      <c r="F27" s="32">
        <v>304</v>
      </c>
      <c r="G27" s="32">
        <v>677</v>
      </c>
      <c r="H27" s="32">
        <v>384</v>
      </c>
      <c r="I27" s="32">
        <v>385</v>
      </c>
      <c r="J27" s="32">
        <v>769</v>
      </c>
      <c r="K27" s="32">
        <f t="shared" si="0"/>
        <v>862</v>
      </c>
      <c r="L27" s="32">
        <f t="shared" si="0"/>
        <v>797</v>
      </c>
      <c r="M27" s="32">
        <f t="shared" si="0"/>
        <v>1659</v>
      </c>
      <c r="N27" s="30"/>
      <c r="O27" s="30"/>
      <c r="P27" s="5"/>
    </row>
    <row r="28" spans="1:16" x14ac:dyDescent="0.25">
      <c r="A28" s="31" t="s">
        <v>43</v>
      </c>
      <c r="B28" s="32">
        <v>150</v>
      </c>
      <c r="C28" s="32">
        <v>170</v>
      </c>
      <c r="D28" s="32">
        <v>320</v>
      </c>
      <c r="E28" s="32">
        <v>432</v>
      </c>
      <c r="F28" s="32">
        <v>411</v>
      </c>
      <c r="G28" s="32">
        <v>843</v>
      </c>
      <c r="H28" s="32">
        <v>556</v>
      </c>
      <c r="I28" s="32">
        <v>483</v>
      </c>
      <c r="J28" s="32">
        <v>1039</v>
      </c>
      <c r="K28" s="32">
        <f t="shared" si="0"/>
        <v>1138</v>
      </c>
      <c r="L28" s="32">
        <f t="shared" si="0"/>
        <v>1064</v>
      </c>
      <c r="M28" s="32">
        <f t="shared" si="0"/>
        <v>2202</v>
      </c>
      <c r="N28" s="30"/>
      <c r="O28" s="30"/>
      <c r="P28" s="5"/>
    </row>
    <row r="29" spans="1:16" x14ac:dyDescent="0.25">
      <c r="A29" s="31" t="s">
        <v>44</v>
      </c>
      <c r="B29" s="32">
        <v>1566</v>
      </c>
      <c r="C29" s="32">
        <v>1683</v>
      </c>
      <c r="D29" s="32">
        <v>3249</v>
      </c>
      <c r="E29" s="32">
        <v>14170</v>
      </c>
      <c r="F29" s="32">
        <v>13486</v>
      </c>
      <c r="G29" s="32">
        <v>27656</v>
      </c>
      <c r="H29" s="32">
        <v>15215</v>
      </c>
      <c r="I29" s="32">
        <v>14862</v>
      </c>
      <c r="J29" s="32">
        <v>30077</v>
      </c>
      <c r="K29" s="32">
        <f t="shared" si="0"/>
        <v>30951</v>
      </c>
      <c r="L29" s="32">
        <f t="shared" si="0"/>
        <v>30031</v>
      </c>
      <c r="M29" s="32">
        <f t="shared" si="0"/>
        <v>60982</v>
      </c>
      <c r="N29" s="30"/>
      <c r="O29" s="30"/>
      <c r="P29" s="5"/>
    </row>
    <row r="30" spans="1:16" x14ac:dyDescent="0.25">
      <c r="A30" s="31" t="s">
        <v>45</v>
      </c>
      <c r="B30" s="32">
        <v>130</v>
      </c>
      <c r="C30" s="32">
        <v>151</v>
      </c>
      <c r="D30" s="32">
        <v>281</v>
      </c>
      <c r="E30" s="32">
        <v>441</v>
      </c>
      <c r="F30" s="32">
        <v>465</v>
      </c>
      <c r="G30" s="32">
        <v>906</v>
      </c>
      <c r="H30" s="32">
        <v>515</v>
      </c>
      <c r="I30" s="32">
        <v>459</v>
      </c>
      <c r="J30" s="32">
        <v>974</v>
      </c>
      <c r="K30" s="32">
        <f t="shared" si="0"/>
        <v>1086</v>
      </c>
      <c r="L30" s="32">
        <f t="shared" si="0"/>
        <v>1075</v>
      </c>
      <c r="M30" s="32">
        <f t="shared" si="0"/>
        <v>2161</v>
      </c>
      <c r="N30" s="30"/>
      <c r="O30" s="30"/>
      <c r="P30" s="5"/>
    </row>
    <row r="31" spans="1:16" x14ac:dyDescent="0.25">
      <c r="A31" s="31" t="s">
        <v>46</v>
      </c>
      <c r="B31" s="32">
        <v>63</v>
      </c>
      <c r="C31" s="32">
        <v>77</v>
      </c>
      <c r="D31" s="32">
        <v>140</v>
      </c>
      <c r="E31" s="32">
        <v>244</v>
      </c>
      <c r="F31" s="32">
        <v>238</v>
      </c>
      <c r="G31" s="32">
        <v>482</v>
      </c>
      <c r="H31" s="32">
        <v>295</v>
      </c>
      <c r="I31" s="32">
        <v>244</v>
      </c>
      <c r="J31" s="32">
        <v>539</v>
      </c>
      <c r="K31" s="32">
        <f t="shared" si="0"/>
        <v>602</v>
      </c>
      <c r="L31" s="32">
        <f t="shared" si="0"/>
        <v>559</v>
      </c>
      <c r="M31" s="32">
        <f t="shared" si="0"/>
        <v>1161</v>
      </c>
      <c r="N31" s="30"/>
      <c r="O31" s="30"/>
      <c r="P31" s="5"/>
    </row>
    <row r="32" spans="1:16" x14ac:dyDescent="0.25">
      <c r="A32" s="31" t="s">
        <v>47</v>
      </c>
      <c r="B32" s="32">
        <v>373</v>
      </c>
      <c r="C32" s="32">
        <v>372</v>
      </c>
      <c r="D32" s="32">
        <v>745</v>
      </c>
      <c r="E32" s="32">
        <v>1421</v>
      </c>
      <c r="F32" s="32">
        <v>1421</v>
      </c>
      <c r="G32" s="32">
        <v>2842</v>
      </c>
      <c r="H32" s="32">
        <v>1549</v>
      </c>
      <c r="I32" s="32">
        <v>1610</v>
      </c>
      <c r="J32" s="32">
        <v>3159</v>
      </c>
      <c r="K32" s="32">
        <f t="shared" si="0"/>
        <v>3343</v>
      </c>
      <c r="L32" s="32">
        <f t="shared" si="0"/>
        <v>3403</v>
      </c>
      <c r="M32" s="32">
        <f t="shared" si="0"/>
        <v>6746</v>
      </c>
      <c r="N32" s="30"/>
      <c r="O32" s="30"/>
      <c r="P32" s="5"/>
    </row>
    <row r="33" spans="1:16" x14ac:dyDescent="0.25">
      <c r="A33" s="31" t="s">
        <v>48</v>
      </c>
      <c r="B33" s="32">
        <v>22</v>
      </c>
      <c r="C33" s="32">
        <v>21</v>
      </c>
      <c r="D33" s="32">
        <v>43</v>
      </c>
      <c r="E33" s="32">
        <v>148</v>
      </c>
      <c r="F33" s="32">
        <v>143</v>
      </c>
      <c r="G33" s="32">
        <v>291</v>
      </c>
      <c r="H33" s="32">
        <v>141</v>
      </c>
      <c r="I33" s="32">
        <v>157</v>
      </c>
      <c r="J33" s="32">
        <v>298</v>
      </c>
      <c r="K33" s="32">
        <f t="shared" si="0"/>
        <v>311</v>
      </c>
      <c r="L33" s="32">
        <f t="shared" si="0"/>
        <v>321</v>
      </c>
      <c r="M33" s="32">
        <f t="shared" si="0"/>
        <v>632</v>
      </c>
      <c r="N33" s="30"/>
      <c r="O33" s="30"/>
      <c r="P33" s="5"/>
    </row>
    <row r="34" spans="1:16" x14ac:dyDescent="0.25">
      <c r="A34" s="31" t="s">
        <v>49</v>
      </c>
      <c r="B34" s="32">
        <v>161</v>
      </c>
      <c r="C34" s="32">
        <v>152</v>
      </c>
      <c r="D34" s="32">
        <v>313</v>
      </c>
      <c r="E34" s="32">
        <v>803</v>
      </c>
      <c r="F34" s="32">
        <v>726</v>
      </c>
      <c r="G34" s="32">
        <v>1529</v>
      </c>
      <c r="H34" s="32">
        <v>799</v>
      </c>
      <c r="I34" s="32">
        <v>781</v>
      </c>
      <c r="J34" s="32">
        <v>1580</v>
      </c>
      <c r="K34" s="32">
        <f t="shared" si="0"/>
        <v>1763</v>
      </c>
      <c r="L34" s="32">
        <f t="shared" si="0"/>
        <v>1659</v>
      </c>
      <c r="M34" s="32">
        <f t="shared" si="0"/>
        <v>3422</v>
      </c>
      <c r="N34" s="30"/>
      <c r="O34" s="30"/>
      <c r="P34" s="5"/>
    </row>
    <row r="35" spans="1:16" x14ac:dyDescent="0.25">
      <c r="A35" s="31" t="s">
        <v>50</v>
      </c>
      <c r="B35" s="32">
        <v>161</v>
      </c>
      <c r="C35" s="32">
        <v>144</v>
      </c>
      <c r="D35" s="32">
        <v>305</v>
      </c>
      <c r="E35" s="32">
        <v>635</v>
      </c>
      <c r="F35" s="32">
        <v>583</v>
      </c>
      <c r="G35" s="32">
        <v>1218</v>
      </c>
      <c r="H35" s="32">
        <v>664</v>
      </c>
      <c r="I35" s="32">
        <v>668</v>
      </c>
      <c r="J35" s="32">
        <v>1332</v>
      </c>
      <c r="K35" s="32">
        <f t="shared" si="0"/>
        <v>1460</v>
      </c>
      <c r="L35" s="32">
        <f t="shared" si="0"/>
        <v>1395</v>
      </c>
      <c r="M35" s="32">
        <f t="shared" si="0"/>
        <v>2855</v>
      </c>
      <c r="N35" s="30"/>
      <c r="O35" s="30"/>
      <c r="P35" s="5"/>
    </row>
    <row r="36" spans="1:16" x14ac:dyDescent="0.25">
      <c r="A36" s="31" t="s">
        <v>51</v>
      </c>
      <c r="B36" s="32">
        <v>601</v>
      </c>
      <c r="C36" s="32">
        <v>619</v>
      </c>
      <c r="D36" s="32">
        <v>1220</v>
      </c>
      <c r="E36" s="32">
        <v>2430</v>
      </c>
      <c r="F36" s="32">
        <v>2374</v>
      </c>
      <c r="G36" s="32">
        <v>4804</v>
      </c>
      <c r="H36" s="32">
        <v>2604</v>
      </c>
      <c r="I36" s="32">
        <v>2529</v>
      </c>
      <c r="J36" s="32">
        <v>5133</v>
      </c>
      <c r="K36" s="32">
        <f t="shared" si="0"/>
        <v>5635</v>
      </c>
      <c r="L36" s="32">
        <f t="shared" si="0"/>
        <v>5522</v>
      </c>
      <c r="M36" s="32">
        <f t="shared" si="0"/>
        <v>11157</v>
      </c>
      <c r="N36" s="30"/>
      <c r="O36" s="30"/>
      <c r="P36" s="5"/>
    </row>
    <row r="37" spans="1:16" x14ac:dyDescent="0.25">
      <c r="A37" s="31" t="s">
        <v>52</v>
      </c>
      <c r="B37" s="32">
        <v>193</v>
      </c>
      <c r="C37" s="32">
        <v>240</v>
      </c>
      <c r="D37" s="32">
        <v>433</v>
      </c>
      <c r="E37" s="32">
        <v>911</v>
      </c>
      <c r="F37" s="32">
        <v>777</v>
      </c>
      <c r="G37" s="32">
        <v>1688</v>
      </c>
      <c r="H37" s="32">
        <v>904</v>
      </c>
      <c r="I37" s="32">
        <v>924</v>
      </c>
      <c r="J37" s="32">
        <v>1828</v>
      </c>
      <c r="K37" s="32">
        <f t="shared" si="0"/>
        <v>2008</v>
      </c>
      <c r="L37" s="32">
        <f t="shared" si="0"/>
        <v>1941</v>
      </c>
      <c r="M37" s="32">
        <f t="shared" si="0"/>
        <v>3949</v>
      </c>
      <c r="N37" s="30"/>
      <c r="O37" s="30"/>
      <c r="P37" s="5"/>
    </row>
    <row r="38" spans="1:16" x14ac:dyDescent="0.25">
      <c r="A38" s="31" t="s">
        <v>53</v>
      </c>
      <c r="B38" s="32">
        <v>138</v>
      </c>
      <c r="C38" s="32">
        <v>145</v>
      </c>
      <c r="D38" s="32">
        <v>283</v>
      </c>
      <c r="E38" s="32">
        <v>384</v>
      </c>
      <c r="F38" s="32">
        <v>368</v>
      </c>
      <c r="G38" s="32">
        <v>752</v>
      </c>
      <c r="H38" s="32">
        <v>412</v>
      </c>
      <c r="I38" s="32">
        <v>418</v>
      </c>
      <c r="J38" s="32">
        <v>830</v>
      </c>
      <c r="K38" s="32">
        <f t="shared" si="0"/>
        <v>934</v>
      </c>
      <c r="L38" s="32">
        <f t="shared" si="0"/>
        <v>931</v>
      </c>
      <c r="M38" s="32">
        <f t="shared" si="0"/>
        <v>1865</v>
      </c>
      <c r="N38" s="30"/>
      <c r="O38" s="30"/>
      <c r="P38" s="5"/>
    </row>
    <row r="39" spans="1:16" x14ac:dyDescent="0.25">
      <c r="A39" s="31" t="s">
        <v>54</v>
      </c>
      <c r="B39" s="32">
        <v>396</v>
      </c>
      <c r="C39" s="32">
        <v>359</v>
      </c>
      <c r="D39" s="32">
        <v>755</v>
      </c>
      <c r="E39" s="32">
        <v>1315</v>
      </c>
      <c r="F39" s="32">
        <v>1243</v>
      </c>
      <c r="G39" s="32">
        <v>2558</v>
      </c>
      <c r="H39" s="32">
        <v>1429</v>
      </c>
      <c r="I39" s="32">
        <v>1393</v>
      </c>
      <c r="J39" s="32">
        <v>2822</v>
      </c>
      <c r="K39" s="32">
        <f t="shared" si="0"/>
        <v>3140</v>
      </c>
      <c r="L39" s="32">
        <f t="shared" si="0"/>
        <v>2995</v>
      </c>
      <c r="M39" s="32">
        <f t="shared" si="0"/>
        <v>6135</v>
      </c>
      <c r="N39" s="30"/>
      <c r="O39" s="30"/>
      <c r="P39" s="5"/>
    </row>
    <row r="40" spans="1:16" x14ac:dyDescent="0.25">
      <c r="A40" s="31" t="s">
        <v>55</v>
      </c>
      <c r="B40" s="32">
        <v>176</v>
      </c>
      <c r="C40" s="32">
        <v>162</v>
      </c>
      <c r="D40" s="32">
        <v>338</v>
      </c>
      <c r="E40" s="32">
        <v>1310</v>
      </c>
      <c r="F40" s="32">
        <v>1318</v>
      </c>
      <c r="G40" s="32">
        <v>2628</v>
      </c>
      <c r="H40" s="32">
        <v>1406</v>
      </c>
      <c r="I40" s="32">
        <v>1404</v>
      </c>
      <c r="J40" s="32">
        <v>2810</v>
      </c>
      <c r="K40" s="32">
        <f t="shared" si="0"/>
        <v>2892</v>
      </c>
      <c r="L40" s="32">
        <f t="shared" si="0"/>
        <v>2884</v>
      </c>
      <c r="M40" s="32">
        <f t="shared" si="0"/>
        <v>5776</v>
      </c>
      <c r="N40" s="30"/>
      <c r="O40" s="30"/>
      <c r="P40" s="5"/>
    </row>
    <row r="41" spans="1:16" x14ac:dyDescent="0.25">
      <c r="A41" s="31" t="s">
        <v>56</v>
      </c>
      <c r="B41" s="32">
        <v>215</v>
      </c>
      <c r="C41" s="32">
        <v>215</v>
      </c>
      <c r="D41" s="32">
        <v>430</v>
      </c>
      <c r="E41" s="32">
        <v>963</v>
      </c>
      <c r="F41" s="32">
        <v>877</v>
      </c>
      <c r="G41" s="32">
        <v>1840</v>
      </c>
      <c r="H41" s="32">
        <v>977</v>
      </c>
      <c r="I41" s="32">
        <v>950</v>
      </c>
      <c r="J41" s="32">
        <v>1927</v>
      </c>
      <c r="K41" s="32">
        <f t="shared" si="0"/>
        <v>2155</v>
      </c>
      <c r="L41" s="32">
        <f t="shared" si="0"/>
        <v>2042</v>
      </c>
      <c r="M41" s="32">
        <f t="shared" si="0"/>
        <v>4197</v>
      </c>
      <c r="N41" s="30"/>
      <c r="O41" s="30"/>
      <c r="P41" s="5"/>
    </row>
    <row r="42" spans="1:16" x14ac:dyDescent="0.25">
      <c r="A42" s="31" t="s">
        <v>57</v>
      </c>
      <c r="B42" s="32">
        <v>151</v>
      </c>
      <c r="C42" s="32">
        <v>188</v>
      </c>
      <c r="D42" s="32">
        <v>339</v>
      </c>
      <c r="E42" s="32">
        <v>1221</v>
      </c>
      <c r="F42" s="32">
        <v>1214</v>
      </c>
      <c r="G42" s="32">
        <v>2435</v>
      </c>
      <c r="H42" s="32">
        <v>1389</v>
      </c>
      <c r="I42" s="32">
        <v>1372</v>
      </c>
      <c r="J42" s="32">
        <v>2761</v>
      </c>
      <c r="K42" s="32">
        <f t="shared" si="0"/>
        <v>2761</v>
      </c>
      <c r="L42" s="32">
        <f t="shared" si="0"/>
        <v>2774</v>
      </c>
      <c r="M42" s="32">
        <f t="shared" si="0"/>
        <v>5535</v>
      </c>
      <c r="N42" s="30"/>
      <c r="O42" s="30"/>
      <c r="P42" s="5"/>
    </row>
    <row r="43" spans="1:16" x14ac:dyDescent="0.25">
      <c r="A43" s="31" t="s">
        <v>58</v>
      </c>
      <c r="B43" s="32">
        <v>48</v>
      </c>
      <c r="C43" s="32">
        <v>53</v>
      </c>
      <c r="D43" s="32">
        <v>101</v>
      </c>
      <c r="E43" s="32">
        <v>50</v>
      </c>
      <c r="F43" s="32">
        <v>54</v>
      </c>
      <c r="G43" s="32">
        <v>104</v>
      </c>
      <c r="H43" s="32">
        <v>39</v>
      </c>
      <c r="I43" s="32">
        <v>53</v>
      </c>
      <c r="J43" s="32">
        <v>92</v>
      </c>
      <c r="K43" s="32">
        <f t="shared" si="0"/>
        <v>137</v>
      </c>
      <c r="L43" s="32">
        <f t="shared" si="0"/>
        <v>160</v>
      </c>
      <c r="M43" s="32">
        <f t="shared" si="0"/>
        <v>297</v>
      </c>
      <c r="N43" s="30"/>
      <c r="O43" s="30"/>
      <c r="P43" s="5"/>
    </row>
    <row r="44" spans="1:16" x14ac:dyDescent="0.25">
      <c r="A44" s="31" t="s">
        <v>59</v>
      </c>
      <c r="B44" s="32">
        <v>88</v>
      </c>
      <c r="C44" s="32">
        <v>138</v>
      </c>
      <c r="D44" s="32">
        <v>226</v>
      </c>
      <c r="E44" s="32">
        <v>910</v>
      </c>
      <c r="F44" s="32">
        <v>861</v>
      </c>
      <c r="G44" s="32">
        <v>1771</v>
      </c>
      <c r="H44" s="32">
        <v>927</v>
      </c>
      <c r="I44" s="32">
        <v>975</v>
      </c>
      <c r="J44" s="32">
        <v>1902</v>
      </c>
      <c r="K44" s="32">
        <f t="shared" si="0"/>
        <v>1925</v>
      </c>
      <c r="L44" s="32">
        <f t="shared" si="0"/>
        <v>1974</v>
      </c>
      <c r="M44" s="32">
        <f t="shared" si="0"/>
        <v>3899</v>
      </c>
      <c r="N44" s="30"/>
      <c r="O44" s="30"/>
      <c r="P44" s="5"/>
    </row>
    <row r="45" spans="1:16" x14ac:dyDescent="0.25">
      <c r="A45" s="31" t="s">
        <v>60</v>
      </c>
      <c r="B45" s="32">
        <v>43</v>
      </c>
      <c r="C45" s="32">
        <v>41</v>
      </c>
      <c r="D45" s="32">
        <v>84</v>
      </c>
      <c r="E45" s="32">
        <v>65</v>
      </c>
      <c r="F45" s="32">
        <v>40</v>
      </c>
      <c r="G45" s="32">
        <v>105</v>
      </c>
      <c r="H45" s="32">
        <v>60</v>
      </c>
      <c r="I45" s="32">
        <v>54</v>
      </c>
      <c r="J45" s="32">
        <v>114</v>
      </c>
      <c r="K45" s="32">
        <f t="shared" si="0"/>
        <v>168</v>
      </c>
      <c r="L45" s="32">
        <f t="shared" si="0"/>
        <v>135</v>
      </c>
      <c r="M45" s="32">
        <f t="shared" si="0"/>
        <v>303</v>
      </c>
      <c r="N45" s="30"/>
      <c r="O45" s="30"/>
      <c r="P45" s="5"/>
    </row>
    <row r="46" spans="1:16" x14ac:dyDescent="0.25">
      <c r="A46" s="31" t="s">
        <v>61</v>
      </c>
      <c r="B46" s="32">
        <v>359</v>
      </c>
      <c r="C46" s="32">
        <v>409</v>
      </c>
      <c r="D46" s="32">
        <v>768</v>
      </c>
      <c r="E46" s="32">
        <v>2127</v>
      </c>
      <c r="F46" s="32">
        <v>2073</v>
      </c>
      <c r="G46" s="32">
        <v>4200</v>
      </c>
      <c r="H46" s="32">
        <v>2201</v>
      </c>
      <c r="I46" s="32">
        <v>2095</v>
      </c>
      <c r="J46" s="32">
        <v>4296</v>
      </c>
      <c r="K46" s="32">
        <f t="shared" si="0"/>
        <v>4687</v>
      </c>
      <c r="L46" s="32">
        <f t="shared" si="0"/>
        <v>4577</v>
      </c>
      <c r="M46" s="32">
        <f t="shared" si="0"/>
        <v>9264</v>
      </c>
      <c r="N46" s="30"/>
      <c r="O46" s="30"/>
      <c r="P46" s="5"/>
    </row>
    <row r="47" spans="1:16" x14ac:dyDescent="0.25">
      <c r="A47" s="31" t="s">
        <v>62</v>
      </c>
      <c r="B47" s="32">
        <v>66</v>
      </c>
      <c r="C47" s="32">
        <v>57</v>
      </c>
      <c r="D47" s="32">
        <v>123</v>
      </c>
      <c r="E47" s="32">
        <v>120</v>
      </c>
      <c r="F47" s="32">
        <v>97</v>
      </c>
      <c r="G47" s="32">
        <v>217</v>
      </c>
      <c r="H47" s="32">
        <v>130</v>
      </c>
      <c r="I47" s="32">
        <v>109</v>
      </c>
      <c r="J47" s="32">
        <v>239</v>
      </c>
      <c r="K47" s="32">
        <f t="shared" si="0"/>
        <v>316</v>
      </c>
      <c r="L47" s="32">
        <f t="shared" si="0"/>
        <v>263</v>
      </c>
      <c r="M47" s="32">
        <f t="shared" si="0"/>
        <v>579</v>
      </c>
      <c r="N47" s="30"/>
      <c r="O47" s="30"/>
      <c r="P47" s="5"/>
    </row>
    <row r="48" spans="1:16" x14ac:dyDescent="0.25">
      <c r="A48" s="31" t="s">
        <v>63</v>
      </c>
      <c r="B48" s="32">
        <v>111</v>
      </c>
      <c r="C48" s="32">
        <v>133</v>
      </c>
      <c r="D48" s="32">
        <v>244</v>
      </c>
      <c r="E48" s="32">
        <v>300</v>
      </c>
      <c r="F48" s="32">
        <v>303</v>
      </c>
      <c r="G48" s="32">
        <v>603</v>
      </c>
      <c r="H48" s="32">
        <v>362</v>
      </c>
      <c r="I48" s="32">
        <v>338</v>
      </c>
      <c r="J48" s="32">
        <v>700</v>
      </c>
      <c r="K48" s="32">
        <f t="shared" si="0"/>
        <v>773</v>
      </c>
      <c r="L48" s="32">
        <f t="shared" si="0"/>
        <v>774</v>
      </c>
      <c r="M48" s="32">
        <f t="shared" si="0"/>
        <v>1547</v>
      </c>
      <c r="N48" s="30"/>
      <c r="O48" s="30"/>
      <c r="P48" s="5"/>
    </row>
    <row r="49" spans="1:19" x14ac:dyDescent="0.25">
      <c r="A49" s="31" t="s">
        <v>64</v>
      </c>
      <c r="B49" s="32">
        <v>53</v>
      </c>
      <c r="C49" s="32">
        <v>59</v>
      </c>
      <c r="D49" s="32">
        <v>112</v>
      </c>
      <c r="E49" s="32">
        <v>154</v>
      </c>
      <c r="F49" s="32">
        <v>127</v>
      </c>
      <c r="G49" s="32">
        <v>281</v>
      </c>
      <c r="H49" s="32">
        <v>223</v>
      </c>
      <c r="I49" s="32">
        <v>206</v>
      </c>
      <c r="J49" s="32">
        <v>429</v>
      </c>
      <c r="K49" s="32">
        <f t="shared" si="0"/>
        <v>430</v>
      </c>
      <c r="L49" s="32">
        <f t="shared" si="0"/>
        <v>392</v>
      </c>
      <c r="M49" s="32">
        <f t="shared" si="0"/>
        <v>822</v>
      </c>
      <c r="N49" s="30"/>
      <c r="O49" s="30"/>
      <c r="P49" s="5"/>
    </row>
    <row r="50" spans="1:19" x14ac:dyDescent="0.25">
      <c r="A50" s="31" t="s">
        <v>65</v>
      </c>
      <c r="B50" s="32">
        <v>68</v>
      </c>
      <c r="C50" s="32">
        <v>87</v>
      </c>
      <c r="D50" s="32">
        <v>155</v>
      </c>
      <c r="E50" s="32">
        <v>490</v>
      </c>
      <c r="F50" s="32">
        <v>444</v>
      </c>
      <c r="G50" s="32">
        <v>934</v>
      </c>
      <c r="H50" s="32">
        <v>516</v>
      </c>
      <c r="I50" s="32">
        <v>458</v>
      </c>
      <c r="J50" s="32">
        <v>974</v>
      </c>
      <c r="K50" s="32">
        <f t="shared" si="0"/>
        <v>1074</v>
      </c>
      <c r="L50" s="32">
        <f t="shared" si="0"/>
        <v>989</v>
      </c>
      <c r="M50" s="32">
        <f t="shared" si="0"/>
        <v>2063</v>
      </c>
      <c r="N50" s="30"/>
      <c r="O50" s="30"/>
      <c r="P50" s="5"/>
    </row>
    <row r="51" spans="1:19" x14ac:dyDescent="0.25">
      <c r="A51" s="31" t="s">
        <v>66</v>
      </c>
      <c r="B51" s="32">
        <v>278</v>
      </c>
      <c r="C51" s="32">
        <v>338</v>
      </c>
      <c r="D51" s="32">
        <v>616</v>
      </c>
      <c r="E51" s="32">
        <v>1243</v>
      </c>
      <c r="F51" s="32">
        <v>1220</v>
      </c>
      <c r="G51" s="32">
        <v>2463</v>
      </c>
      <c r="H51" s="32">
        <v>1404</v>
      </c>
      <c r="I51" s="32">
        <v>1435</v>
      </c>
      <c r="J51" s="32">
        <v>2839</v>
      </c>
      <c r="K51" s="32">
        <f t="shared" si="0"/>
        <v>2925</v>
      </c>
      <c r="L51" s="32">
        <f t="shared" si="0"/>
        <v>2993</v>
      </c>
      <c r="M51" s="32">
        <f t="shared" si="0"/>
        <v>5918</v>
      </c>
      <c r="N51" s="30"/>
      <c r="O51" s="30"/>
      <c r="P51" s="5"/>
    </row>
    <row r="52" spans="1:19" x14ac:dyDescent="0.25">
      <c r="A52" s="31" t="s">
        <v>67</v>
      </c>
      <c r="B52" s="32">
        <v>161</v>
      </c>
      <c r="C52" s="32">
        <v>167</v>
      </c>
      <c r="D52" s="32">
        <v>328</v>
      </c>
      <c r="E52" s="32">
        <v>192</v>
      </c>
      <c r="F52" s="32">
        <v>212</v>
      </c>
      <c r="G52" s="32">
        <v>404</v>
      </c>
      <c r="H52" s="32">
        <v>248</v>
      </c>
      <c r="I52" s="32">
        <v>201</v>
      </c>
      <c r="J52" s="32">
        <v>449</v>
      </c>
      <c r="K52" s="32">
        <f t="shared" si="0"/>
        <v>601</v>
      </c>
      <c r="L52" s="32">
        <f t="shared" si="0"/>
        <v>580</v>
      </c>
      <c r="M52" s="32">
        <f t="shared" si="0"/>
        <v>1181</v>
      </c>
      <c r="N52" s="30"/>
      <c r="O52" s="30"/>
      <c r="P52" s="5"/>
    </row>
    <row r="53" spans="1:19" x14ac:dyDescent="0.25">
      <c r="A53" s="31" t="s">
        <v>68</v>
      </c>
      <c r="B53" s="32">
        <v>98</v>
      </c>
      <c r="C53" s="32">
        <v>130</v>
      </c>
      <c r="D53" s="32">
        <v>228</v>
      </c>
      <c r="E53" s="32">
        <v>645</v>
      </c>
      <c r="F53" s="32">
        <v>608</v>
      </c>
      <c r="G53" s="32">
        <v>1253</v>
      </c>
      <c r="H53" s="32">
        <v>651</v>
      </c>
      <c r="I53" s="32">
        <v>654</v>
      </c>
      <c r="J53" s="32">
        <v>1305</v>
      </c>
      <c r="K53" s="32">
        <f t="shared" si="0"/>
        <v>1394</v>
      </c>
      <c r="L53" s="32">
        <f t="shared" si="0"/>
        <v>1392</v>
      </c>
      <c r="M53" s="32">
        <f t="shared" si="0"/>
        <v>2786</v>
      </c>
      <c r="N53" s="30"/>
      <c r="O53" s="30"/>
      <c r="P53" s="5"/>
    </row>
    <row r="54" spans="1:19" x14ac:dyDescent="0.25">
      <c r="A54" s="31" t="s">
        <v>69</v>
      </c>
      <c r="B54" s="32">
        <v>69</v>
      </c>
      <c r="C54" s="32">
        <v>71</v>
      </c>
      <c r="D54" s="32">
        <v>140</v>
      </c>
      <c r="E54" s="32">
        <v>88</v>
      </c>
      <c r="F54" s="32">
        <v>74</v>
      </c>
      <c r="G54" s="32">
        <v>162</v>
      </c>
      <c r="H54" s="32">
        <v>129</v>
      </c>
      <c r="I54" s="32">
        <v>135</v>
      </c>
      <c r="J54" s="32">
        <v>264</v>
      </c>
      <c r="K54" s="32">
        <f t="shared" si="0"/>
        <v>286</v>
      </c>
      <c r="L54" s="32">
        <f t="shared" si="0"/>
        <v>280</v>
      </c>
      <c r="M54" s="32">
        <f t="shared" si="0"/>
        <v>566</v>
      </c>
      <c r="N54" s="30"/>
      <c r="O54" s="30"/>
      <c r="P54" s="5"/>
    </row>
    <row r="55" spans="1:19" x14ac:dyDescent="0.25">
      <c r="A55" s="31" t="s">
        <v>70</v>
      </c>
      <c r="B55" s="32">
        <v>255</v>
      </c>
      <c r="C55" s="32">
        <v>243</v>
      </c>
      <c r="D55" s="32">
        <v>498</v>
      </c>
      <c r="E55" s="32">
        <v>636</v>
      </c>
      <c r="F55" s="32">
        <v>682</v>
      </c>
      <c r="G55" s="32">
        <v>1318</v>
      </c>
      <c r="H55" s="32">
        <v>679</v>
      </c>
      <c r="I55" s="32">
        <v>730</v>
      </c>
      <c r="J55" s="32">
        <v>1409</v>
      </c>
      <c r="K55" s="32">
        <f t="shared" si="0"/>
        <v>1570</v>
      </c>
      <c r="L55" s="32">
        <f t="shared" si="0"/>
        <v>1655</v>
      </c>
      <c r="M55" s="32">
        <f t="shared" si="0"/>
        <v>3225</v>
      </c>
      <c r="N55" s="30"/>
      <c r="O55" s="30"/>
      <c r="P55" s="5"/>
    </row>
    <row r="56" spans="1:19" ht="15.75" thickBot="1" x14ac:dyDescent="0.3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9" s="4" customFormat="1" ht="16.5" customHeight="1" thickBot="1" x14ac:dyDescent="0.3">
      <c r="A57" s="51" t="s">
        <v>3</v>
      </c>
      <c r="B57" s="51" t="s">
        <v>75</v>
      </c>
      <c r="C57" s="51"/>
      <c r="D57" s="51"/>
      <c r="E57" s="51" t="s">
        <v>76</v>
      </c>
      <c r="F57" s="51"/>
      <c r="G57" s="51"/>
      <c r="H57" s="51" t="s">
        <v>77</v>
      </c>
      <c r="I57" s="51"/>
      <c r="J57" s="51"/>
      <c r="K57" s="51" t="s">
        <v>9</v>
      </c>
      <c r="L57" s="51"/>
      <c r="M57" s="51"/>
      <c r="N57" s="38"/>
      <c r="O57" s="38"/>
    </row>
    <row r="58" spans="1:19" x14ac:dyDescent="0.25">
      <c r="A58" s="52"/>
      <c r="B58" s="27" t="s">
        <v>5</v>
      </c>
      <c r="C58" s="27" t="s">
        <v>6</v>
      </c>
      <c r="D58" s="27" t="s">
        <v>7</v>
      </c>
      <c r="E58" s="27" t="s">
        <v>5</v>
      </c>
      <c r="F58" s="27" t="s">
        <v>6</v>
      </c>
      <c r="G58" s="27" t="s">
        <v>7</v>
      </c>
      <c r="H58" s="27" t="s">
        <v>5</v>
      </c>
      <c r="I58" s="27" t="s">
        <v>6</v>
      </c>
      <c r="J58" s="27" t="s">
        <v>7</v>
      </c>
      <c r="K58" s="27" t="s">
        <v>5</v>
      </c>
      <c r="L58" s="27" t="s">
        <v>6</v>
      </c>
      <c r="M58" s="27" t="s">
        <v>7</v>
      </c>
      <c r="N58" s="38"/>
      <c r="O58" s="38"/>
    </row>
    <row r="59" spans="1:19" x14ac:dyDescent="0.25">
      <c r="A59" s="28" t="s">
        <v>8</v>
      </c>
      <c r="B59" s="29">
        <f t="shared" ref="B59:M59" si="1">SUM(B60:B67)</f>
        <v>12098</v>
      </c>
      <c r="C59" s="30">
        <f t="shared" si="1"/>
        <v>12608</v>
      </c>
      <c r="D59" s="29">
        <f t="shared" si="1"/>
        <v>24706</v>
      </c>
      <c r="E59" s="30">
        <f t="shared" si="1"/>
        <v>56104</v>
      </c>
      <c r="F59" s="29">
        <f t="shared" si="1"/>
        <v>54248</v>
      </c>
      <c r="G59" s="30">
        <f t="shared" si="1"/>
        <v>110352</v>
      </c>
      <c r="H59" s="29">
        <f t="shared" si="1"/>
        <v>60180</v>
      </c>
      <c r="I59" s="30">
        <f t="shared" si="1"/>
        <v>58782</v>
      </c>
      <c r="J59" s="29">
        <f t="shared" si="1"/>
        <v>118962</v>
      </c>
      <c r="K59" s="30">
        <f t="shared" si="1"/>
        <v>128382</v>
      </c>
      <c r="L59" s="29">
        <f t="shared" si="1"/>
        <v>125638</v>
      </c>
      <c r="M59" s="30">
        <f t="shared" si="1"/>
        <v>254020</v>
      </c>
      <c r="N59" s="30"/>
      <c r="O59" s="30"/>
      <c r="P59" s="5"/>
      <c r="Q59" s="5"/>
      <c r="R59" s="5"/>
      <c r="S59" s="5"/>
    </row>
    <row r="60" spans="1:19" x14ac:dyDescent="0.25">
      <c r="A60" s="31" t="s">
        <v>10</v>
      </c>
      <c r="B60" s="32">
        <f t="shared" ref="B60:M60" si="2">B12+B23+B31+B38+B39</f>
        <v>1631</v>
      </c>
      <c r="C60" s="32">
        <f t="shared" si="2"/>
        <v>1691</v>
      </c>
      <c r="D60" s="32">
        <f t="shared" si="2"/>
        <v>3322</v>
      </c>
      <c r="E60" s="32">
        <f t="shared" si="2"/>
        <v>5405</v>
      </c>
      <c r="F60" s="32">
        <f t="shared" si="2"/>
        <v>5397</v>
      </c>
      <c r="G60" s="32">
        <f t="shared" si="2"/>
        <v>10802</v>
      </c>
      <c r="H60" s="32">
        <f t="shared" si="2"/>
        <v>5975</v>
      </c>
      <c r="I60" s="32">
        <f t="shared" si="2"/>
        <v>5749</v>
      </c>
      <c r="J60" s="32">
        <f t="shared" si="2"/>
        <v>11724</v>
      </c>
      <c r="K60" s="32">
        <f t="shared" si="2"/>
        <v>13011</v>
      </c>
      <c r="L60" s="32">
        <f t="shared" si="2"/>
        <v>12837</v>
      </c>
      <c r="M60" s="32">
        <f t="shared" si="2"/>
        <v>25848</v>
      </c>
      <c r="N60" s="32"/>
      <c r="O60" s="32"/>
      <c r="P60" s="5"/>
      <c r="Q60" s="5"/>
      <c r="R60" s="5"/>
      <c r="S60" s="5"/>
    </row>
    <row r="61" spans="1:19" x14ac:dyDescent="0.25">
      <c r="A61" s="31" t="s">
        <v>11</v>
      </c>
      <c r="B61" s="32">
        <f t="shared" ref="B61:M61" si="3">B15+B22+B41+B42+B43+B49+B52+B54</f>
        <v>792</v>
      </c>
      <c r="C61" s="32">
        <f t="shared" si="3"/>
        <v>854</v>
      </c>
      <c r="D61" s="32">
        <f t="shared" si="3"/>
        <v>1646</v>
      </c>
      <c r="E61" s="32">
        <f t="shared" si="3"/>
        <v>2999</v>
      </c>
      <c r="F61" s="32">
        <f t="shared" si="3"/>
        <v>2882</v>
      </c>
      <c r="G61" s="32">
        <f t="shared" si="3"/>
        <v>5881</v>
      </c>
      <c r="H61" s="32">
        <f t="shared" si="3"/>
        <v>3357</v>
      </c>
      <c r="I61" s="32">
        <f t="shared" si="3"/>
        <v>3285</v>
      </c>
      <c r="J61" s="32">
        <f t="shared" si="3"/>
        <v>6642</v>
      </c>
      <c r="K61" s="32">
        <f t="shared" si="3"/>
        <v>7148</v>
      </c>
      <c r="L61" s="32">
        <f t="shared" si="3"/>
        <v>7021</v>
      </c>
      <c r="M61" s="32">
        <f t="shared" si="3"/>
        <v>14169</v>
      </c>
      <c r="N61" s="32"/>
      <c r="O61" s="32"/>
      <c r="P61" s="5"/>
      <c r="Q61" s="5"/>
      <c r="R61" s="5"/>
      <c r="S61" s="5"/>
    </row>
    <row r="62" spans="1:19" x14ac:dyDescent="0.25">
      <c r="A62" s="31" t="s">
        <v>12</v>
      </c>
      <c r="B62" s="32">
        <f t="shared" ref="B62:M62" si="4">B29</f>
        <v>1566</v>
      </c>
      <c r="C62" s="32">
        <f t="shared" si="4"/>
        <v>1683</v>
      </c>
      <c r="D62" s="32">
        <f t="shared" si="4"/>
        <v>3249</v>
      </c>
      <c r="E62" s="32">
        <f t="shared" si="4"/>
        <v>14170</v>
      </c>
      <c r="F62" s="32">
        <f t="shared" si="4"/>
        <v>13486</v>
      </c>
      <c r="G62" s="32">
        <f t="shared" si="4"/>
        <v>27656</v>
      </c>
      <c r="H62" s="32">
        <f t="shared" si="4"/>
        <v>15215</v>
      </c>
      <c r="I62" s="32">
        <f t="shared" si="4"/>
        <v>14862</v>
      </c>
      <c r="J62" s="32">
        <f t="shared" si="4"/>
        <v>30077</v>
      </c>
      <c r="K62" s="32">
        <f t="shared" si="4"/>
        <v>30951</v>
      </c>
      <c r="L62" s="32">
        <f t="shared" si="4"/>
        <v>30031</v>
      </c>
      <c r="M62" s="32">
        <f t="shared" si="4"/>
        <v>60982</v>
      </c>
      <c r="N62" s="32"/>
      <c r="O62" s="32"/>
      <c r="P62" s="5"/>
      <c r="Q62" s="5"/>
      <c r="R62" s="5"/>
      <c r="S62" s="5"/>
    </row>
    <row r="63" spans="1:19" x14ac:dyDescent="0.25">
      <c r="A63" s="31" t="s">
        <v>13</v>
      </c>
      <c r="B63" s="32">
        <f t="shared" ref="B63:M63" si="5">B17+B24+B34+B35+B40+B46</f>
        <v>1893</v>
      </c>
      <c r="C63" s="32">
        <f t="shared" si="5"/>
        <v>1863</v>
      </c>
      <c r="D63" s="32">
        <f t="shared" si="5"/>
        <v>3756</v>
      </c>
      <c r="E63" s="32">
        <f t="shared" si="5"/>
        <v>7050</v>
      </c>
      <c r="F63" s="32">
        <f t="shared" si="5"/>
        <v>6729</v>
      </c>
      <c r="G63" s="32">
        <f t="shared" si="5"/>
        <v>13779</v>
      </c>
      <c r="H63" s="32">
        <f t="shared" si="5"/>
        <v>7366</v>
      </c>
      <c r="I63" s="32">
        <f t="shared" si="5"/>
        <v>7174</v>
      </c>
      <c r="J63" s="32">
        <f t="shared" si="5"/>
        <v>14540</v>
      </c>
      <c r="K63" s="32">
        <f t="shared" si="5"/>
        <v>16309</v>
      </c>
      <c r="L63" s="32">
        <f t="shared" si="5"/>
        <v>15766</v>
      </c>
      <c r="M63" s="32">
        <f t="shared" si="5"/>
        <v>32075</v>
      </c>
      <c r="N63" s="32"/>
      <c r="O63" s="32"/>
      <c r="P63" s="5"/>
      <c r="Q63" s="5"/>
      <c r="R63" s="5"/>
      <c r="S63" s="5"/>
    </row>
    <row r="64" spans="1:19" x14ac:dyDescent="0.25">
      <c r="A64" s="31" t="s">
        <v>14</v>
      </c>
      <c r="B64" s="32">
        <f t="shared" ref="B64:M64" si="6">B13+B14+B16+B18+B20+B44+B53</f>
        <v>2469</v>
      </c>
      <c r="C64" s="32">
        <f t="shared" si="6"/>
        <v>2531</v>
      </c>
      <c r="D64" s="32">
        <f t="shared" si="6"/>
        <v>5000</v>
      </c>
      <c r="E64" s="32">
        <f t="shared" si="6"/>
        <v>9302</v>
      </c>
      <c r="F64" s="32">
        <f t="shared" si="6"/>
        <v>9131</v>
      </c>
      <c r="G64" s="32">
        <f t="shared" si="6"/>
        <v>18433</v>
      </c>
      <c r="H64" s="32">
        <f t="shared" si="6"/>
        <v>9850</v>
      </c>
      <c r="I64" s="32">
        <f t="shared" si="6"/>
        <v>9781</v>
      </c>
      <c r="J64" s="32">
        <f t="shared" si="6"/>
        <v>19631</v>
      </c>
      <c r="K64" s="32">
        <f t="shared" si="6"/>
        <v>21621</v>
      </c>
      <c r="L64" s="32">
        <f t="shared" si="6"/>
        <v>21443</v>
      </c>
      <c r="M64" s="32">
        <f t="shared" si="6"/>
        <v>43064</v>
      </c>
      <c r="N64" s="32"/>
      <c r="O64" s="32"/>
      <c r="P64" s="5"/>
      <c r="Q64" s="5"/>
      <c r="R64" s="5"/>
      <c r="S64" s="5"/>
    </row>
    <row r="65" spans="1:19" x14ac:dyDescent="0.25">
      <c r="A65" s="31" t="s">
        <v>15</v>
      </c>
      <c r="B65" s="32">
        <f t="shared" ref="B65:M65" si="7">B10+B21+B25+B26+B32+B33</f>
        <v>1372</v>
      </c>
      <c r="C65" s="32">
        <f t="shared" si="7"/>
        <v>1401</v>
      </c>
      <c r="D65" s="32">
        <f t="shared" si="7"/>
        <v>2773</v>
      </c>
      <c r="E65" s="32">
        <f t="shared" si="7"/>
        <v>8660</v>
      </c>
      <c r="F65" s="32">
        <f t="shared" si="7"/>
        <v>8504</v>
      </c>
      <c r="G65" s="32">
        <f t="shared" si="7"/>
        <v>17164</v>
      </c>
      <c r="H65" s="32">
        <f t="shared" si="7"/>
        <v>9127</v>
      </c>
      <c r="I65" s="32">
        <f t="shared" si="7"/>
        <v>8887</v>
      </c>
      <c r="J65" s="32">
        <f t="shared" si="7"/>
        <v>18014</v>
      </c>
      <c r="K65" s="32">
        <f t="shared" si="7"/>
        <v>19159</v>
      </c>
      <c r="L65" s="32">
        <f t="shared" si="7"/>
        <v>18792</v>
      </c>
      <c r="M65" s="32">
        <f t="shared" si="7"/>
        <v>37951</v>
      </c>
      <c r="N65" s="32"/>
      <c r="O65" s="32"/>
      <c r="P65" s="5"/>
      <c r="Q65" s="5"/>
      <c r="R65" s="5"/>
      <c r="S65" s="5"/>
    </row>
    <row r="66" spans="1:19" x14ac:dyDescent="0.25">
      <c r="A66" s="31" t="s">
        <v>16</v>
      </c>
      <c r="B66" s="32">
        <f t="shared" ref="B66:M66" si="8">B27+B30+B36+B50+B51+B55</f>
        <v>1437</v>
      </c>
      <c r="C66" s="32">
        <f t="shared" si="8"/>
        <v>1546</v>
      </c>
      <c r="D66" s="32">
        <f t="shared" si="8"/>
        <v>2983</v>
      </c>
      <c r="E66" s="32">
        <f t="shared" si="8"/>
        <v>5613</v>
      </c>
      <c r="F66" s="32">
        <f t="shared" si="8"/>
        <v>5489</v>
      </c>
      <c r="G66" s="32">
        <f t="shared" si="8"/>
        <v>11102</v>
      </c>
      <c r="H66" s="32">
        <f t="shared" si="8"/>
        <v>6102</v>
      </c>
      <c r="I66" s="32">
        <f t="shared" si="8"/>
        <v>5996</v>
      </c>
      <c r="J66" s="32">
        <f t="shared" si="8"/>
        <v>12098</v>
      </c>
      <c r="K66" s="32">
        <f t="shared" si="8"/>
        <v>13152</v>
      </c>
      <c r="L66" s="32">
        <f t="shared" si="8"/>
        <v>13031</v>
      </c>
      <c r="M66" s="32">
        <f t="shared" si="8"/>
        <v>26183</v>
      </c>
      <c r="N66" s="32"/>
      <c r="O66" s="32"/>
      <c r="P66" s="5"/>
      <c r="Q66" s="5"/>
      <c r="R66" s="5"/>
      <c r="S66" s="5"/>
    </row>
    <row r="67" spans="1:19" x14ac:dyDescent="0.25">
      <c r="A67" s="31" t="s">
        <v>17</v>
      </c>
      <c r="B67" s="32">
        <f t="shared" ref="B67:M67" si="9">B11+B19+B28+B37+B45+B47+B48</f>
        <v>938</v>
      </c>
      <c r="C67" s="32">
        <f t="shared" si="9"/>
        <v>1039</v>
      </c>
      <c r="D67" s="32">
        <f t="shared" si="9"/>
        <v>1977</v>
      </c>
      <c r="E67" s="32">
        <f t="shared" si="9"/>
        <v>2905</v>
      </c>
      <c r="F67" s="32">
        <f t="shared" si="9"/>
        <v>2630</v>
      </c>
      <c r="G67" s="32">
        <f t="shared" si="9"/>
        <v>5535</v>
      </c>
      <c r="H67" s="32">
        <f t="shared" si="9"/>
        <v>3188</v>
      </c>
      <c r="I67" s="32">
        <f t="shared" si="9"/>
        <v>3048</v>
      </c>
      <c r="J67" s="32">
        <f t="shared" si="9"/>
        <v>6236</v>
      </c>
      <c r="K67" s="32">
        <f t="shared" si="9"/>
        <v>7031</v>
      </c>
      <c r="L67" s="32">
        <f t="shared" si="9"/>
        <v>6717</v>
      </c>
      <c r="M67" s="32">
        <f t="shared" si="9"/>
        <v>13748</v>
      </c>
      <c r="N67" s="32"/>
      <c r="O67" s="32"/>
      <c r="P67" s="5"/>
      <c r="Q67" s="5"/>
      <c r="R67" s="5"/>
      <c r="S67" s="5"/>
    </row>
    <row r="68" spans="1:19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70" spans="1:19" x14ac:dyDescent="0.25">
      <c r="A70" s="34" t="s">
        <v>83</v>
      </c>
    </row>
  </sheetData>
  <mergeCells count="10">
    <mergeCell ref="A7:A8"/>
    <mergeCell ref="A57:A58"/>
    <mergeCell ref="B7:D7"/>
    <mergeCell ref="E7:G7"/>
    <mergeCell ref="H7:J7"/>
    <mergeCell ref="K7:M7"/>
    <mergeCell ref="B57:D57"/>
    <mergeCell ref="E57:G57"/>
    <mergeCell ref="H57:J57"/>
    <mergeCell ref="K57:M57"/>
  </mergeCells>
  <hyperlinks>
    <hyperlink ref="M6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</vt:lpstr>
      <vt:lpstr>Contenido</vt:lpstr>
      <vt:lpstr>PCPRE_1</vt:lpstr>
      <vt:lpstr>PCPRE_2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Veronica Rangel Almeda</cp:lastModifiedBy>
  <dcterms:created xsi:type="dcterms:W3CDTF">2014-10-27T20:52:34Z</dcterms:created>
  <dcterms:modified xsi:type="dcterms:W3CDTF">2017-04-05T16:48:30Z</dcterms:modified>
</cp:coreProperties>
</file>